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правильно" sheetId="1" r:id="rId1"/>
  </sheets>
  <calcPr calcId="125725"/>
</workbook>
</file>

<file path=xl/calcChain.xml><?xml version="1.0" encoding="utf-8"?>
<calcChain xmlns="http://schemas.openxmlformats.org/spreadsheetml/2006/main">
  <c r="F205" i="1"/>
  <c r="E205"/>
  <c r="D205"/>
  <c r="C205"/>
  <c r="G204"/>
  <c r="G203"/>
  <c r="H202"/>
  <c r="G202"/>
  <c r="G205"/>
  <c r="F200"/>
  <c r="E200"/>
  <c r="D200"/>
  <c r="C200"/>
  <c r="H199"/>
  <c r="G198"/>
  <c r="H198"/>
  <c r="G197"/>
  <c r="H196"/>
  <c r="G196"/>
  <c r="G200"/>
  <c r="G194"/>
  <c r="F194"/>
  <c r="E194"/>
  <c r="D194"/>
  <c r="H194"/>
  <c r="C194"/>
  <c r="E189"/>
  <c r="D189"/>
  <c r="C189"/>
  <c r="H188"/>
  <c r="G188"/>
  <c r="G187"/>
  <c r="F187"/>
  <c r="F186"/>
  <c r="G186"/>
  <c r="F185"/>
  <c r="G185"/>
  <c r="G184"/>
  <c r="F184"/>
  <c r="H184"/>
  <c r="F182"/>
  <c r="E182"/>
  <c r="D182"/>
  <c r="C182"/>
  <c r="G181"/>
  <c r="G180"/>
  <c r="F180"/>
  <c r="H180"/>
  <c r="G179"/>
  <c r="F179"/>
  <c r="H178"/>
  <c r="G178"/>
  <c r="G182"/>
  <c r="E176"/>
  <c r="D176"/>
  <c r="C176"/>
  <c r="G175"/>
  <c r="F175"/>
  <c r="H174"/>
  <c r="F173"/>
  <c r="G173"/>
  <c r="G172"/>
  <c r="G176"/>
  <c r="F172"/>
  <c r="H172"/>
  <c r="F170"/>
  <c r="E170"/>
  <c r="D170"/>
  <c r="C170"/>
  <c r="G169"/>
  <c r="G168"/>
  <c r="F168"/>
  <c r="H168"/>
  <c r="G167"/>
  <c r="F167"/>
  <c r="H166"/>
  <c r="G166"/>
  <c r="G170"/>
  <c r="E164"/>
  <c r="D164"/>
  <c r="C164"/>
  <c r="H163"/>
  <c r="G163"/>
  <c r="G162"/>
  <c r="F162"/>
  <c r="F161"/>
  <c r="G161"/>
  <c r="F160"/>
  <c r="G160"/>
  <c r="G159"/>
  <c r="G164"/>
  <c r="F159"/>
  <c r="H159"/>
  <c r="F157"/>
  <c r="D157"/>
  <c r="C157"/>
  <c r="H157"/>
  <c r="G156"/>
  <c r="H155"/>
  <c r="G155"/>
  <c r="G154"/>
  <c r="G153"/>
  <c r="G157"/>
  <c r="E151"/>
  <c r="D151"/>
  <c r="C151"/>
  <c r="G150"/>
  <c r="H149"/>
  <c r="G149"/>
  <c r="G148"/>
  <c r="G151"/>
  <c r="F148"/>
  <c r="F151"/>
  <c r="H147"/>
  <c r="G147"/>
  <c r="E145"/>
  <c r="D145"/>
  <c r="C145"/>
  <c r="G144"/>
  <c r="G143"/>
  <c r="H143"/>
  <c r="F142"/>
  <c r="G142"/>
  <c r="G141"/>
  <c r="G145"/>
  <c r="E139"/>
  <c r="D139"/>
  <c r="C139"/>
  <c r="G138"/>
  <c r="H138"/>
  <c r="F137"/>
  <c r="G137"/>
  <c r="G136"/>
  <c r="F136"/>
  <c r="H136"/>
  <c r="G135"/>
  <c r="G139"/>
  <c r="F135"/>
  <c r="F139"/>
  <c r="H134"/>
  <c r="G134"/>
  <c r="E132"/>
  <c r="D132"/>
  <c r="C132"/>
  <c r="G131"/>
  <c r="F131"/>
  <c r="H130"/>
  <c r="F129"/>
  <c r="G129"/>
  <c r="F128"/>
  <c r="G128"/>
  <c r="E126"/>
  <c r="D126"/>
  <c r="C126"/>
  <c r="G125"/>
  <c r="H125"/>
  <c r="F124"/>
  <c r="G124"/>
  <c r="G123"/>
  <c r="F123"/>
  <c r="H123"/>
  <c r="G122"/>
  <c r="F122"/>
  <c r="F121"/>
  <c r="F126"/>
  <c r="E119"/>
  <c r="D119"/>
  <c r="C119"/>
  <c r="G118"/>
  <c r="F117"/>
  <c r="G117"/>
  <c r="F116"/>
  <c r="F119"/>
  <c r="G115"/>
  <c r="H115"/>
  <c r="E113"/>
  <c r="D113"/>
  <c r="C113"/>
  <c r="G112"/>
  <c r="F111"/>
  <c r="G111"/>
  <c r="F110"/>
  <c r="F113"/>
  <c r="G109"/>
  <c r="H109"/>
  <c r="F107"/>
  <c r="E107"/>
  <c r="D107"/>
  <c r="C107"/>
  <c r="G106"/>
  <c r="H105"/>
  <c r="G105"/>
  <c r="G104"/>
  <c r="G103"/>
  <c r="H103"/>
  <c r="E101"/>
  <c r="D101"/>
  <c r="C101"/>
  <c r="G100"/>
  <c r="H99"/>
  <c r="G99"/>
  <c r="G98"/>
  <c r="G101"/>
  <c r="F98"/>
  <c r="F101"/>
  <c r="H97"/>
  <c r="G97"/>
  <c r="F95"/>
  <c r="E95"/>
  <c r="D95"/>
  <c r="C95"/>
  <c r="G94"/>
  <c r="H93"/>
  <c r="G92"/>
  <c r="F92"/>
  <c r="H91"/>
  <c r="G91"/>
  <c r="G95"/>
  <c r="E89"/>
  <c r="D89"/>
  <c r="C89"/>
  <c r="G88"/>
  <c r="F87"/>
  <c r="G87"/>
  <c r="G86"/>
  <c r="G85"/>
  <c r="G89"/>
  <c r="E83"/>
  <c r="D83"/>
  <c r="C83"/>
  <c r="G82"/>
  <c r="F81"/>
  <c r="G81"/>
  <c r="H81"/>
  <c r="F80"/>
  <c r="F83"/>
  <c r="G79"/>
  <c r="H79"/>
  <c r="E77"/>
  <c r="D77"/>
  <c r="C77"/>
  <c r="G76"/>
  <c r="G75"/>
  <c r="F75"/>
  <c r="G74"/>
  <c r="F74"/>
  <c r="F77"/>
  <c r="G73"/>
  <c r="G77"/>
  <c r="E71"/>
  <c r="D71"/>
  <c r="C71"/>
  <c r="G70"/>
  <c r="G69"/>
  <c r="F69"/>
  <c r="G68"/>
  <c r="F68"/>
  <c r="F71"/>
  <c r="G67"/>
  <c r="G71"/>
  <c r="F65"/>
  <c r="E65"/>
  <c r="D65"/>
  <c r="C65"/>
  <c r="G64"/>
  <c r="H63"/>
  <c r="G63"/>
  <c r="G62"/>
  <c r="G61"/>
  <c r="H61"/>
  <c r="E59"/>
  <c r="D59"/>
  <c r="C59"/>
  <c r="G58"/>
  <c r="H57"/>
  <c r="G57"/>
  <c r="G56"/>
  <c r="G59"/>
  <c r="F56"/>
  <c r="F59"/>
  <c r="H55"/>
  <c r="G55"/>
  <c r="F53"/>
  <c r="E53"/>
  <c r="D53"/>
  <c r="C53"/>
  <c r="G52"/>
  <c r="G51"/>
  <c r="F51"/>
  <c r="H51"/>
  <c r="G50"/>
  <c r="F50"/>
  <c r="H49"/>
  <c r="G49"/>
  <c r="G53"/>
  <c r="F47"/>
  <c r="E47"/>
  <c r="D47"/>
  <c r="C47"/>
  <c r="G46"/>
  <c r="G45"/>
  <c r="H45"/>
  <c r="G44"/>
  <c r="H43"/>
  <c r="G43"/>
  <c r="G47"/>
  <c r="E41"/>
  <c r="D41"/>
  <c r="C41"/>
  <c r="G40"/>
  <c r="H39"/>
  <c r="G38"/>
  <c r="F38"/>
  <c r="F37"/>
  <c r="G37"/>
  <c r="G41"/>
  <c r="F35"/>
  <c r="E35"/>
  <c r="D35"/>
  <c r="C35"/>
  <c r="G34"/>
  <c r="G33"/>
  <c r="F33"/>
  <c r="H33"/>
  <c r="G32"/>
  <c r="F32"/>
  <c r="H31"/>
  <c r="G31"/>
  <c r="G35"/>
  <c r="E29"/>
  <c r="D29"/>
  <c r="C29"/>
  <c r="G28"/>
  <c r="H27"/>
  <c r="G27"/>
  <c r="G26"/>
  <c r="G29"/>
  <c r="F26"/>
  <c r="F29"/>
  <c r="H25"/>
  <c r="G25"/>
  <c r="E23"/>
  <c r="D23"/>
  <c r="C23"/>
  <c r="G22"/>
  <c r="H22"/>
  <c r="F21"/>
  <c r="G21"/>
  <c r="G20"/>
  <c r="F20"/>
  <c r="H20"/>
  <c r="G19"/>
  <c r="F19"/>
  <c r="F18"/>
  <c r="F23"/>
  <c r="F16"/>
  <c r="E16"/>
  <c r="D16"/>
  <c r="C16"/>
  <c r="G15"/>
  <c r="H14"/>
  <c r="G13"/>
  <c r="F13"/>
  <c r="H12"/>
  <c r="G12"/>
  <c r="G16"/>
  <c r="E10"/>
  <c r="D10"/>
  <c r="C10"/>
  <c r="F9"/>
  <c r="G9"/>
  <c r="F8"/>
  <c r="F10"/>
  <c r="G7"/>
  <c r="H7"/>
  <c r="H47"/>
  <c r="H77"/>
  <c r="H95"/>
  <c r="H101"/>
  <c r="G132"/>
  <c r="H139"/>
  <c r="H200"/>
  <c r="H53"/>
  <c r="H59"/>
  <c r="H71"/>
  <c r="H151"/>
  <c r="H170"/>
  <c r="H182"/>
  <c r="G189"/>
  <c r="H205"/>
  <c r="H37"/>
  <c r="F41"/>
  <c r="H41"/>
  <c r="G65"/>
  <c r="H65"/>
  <c r="F89"/>
  <c r="H89"/>
  <c r="G107"/>
  <c r="H107"/>
  <c r="H111"/>
  <c r="H117"/>
  <c r="F132"/>
  <c r="H132"/>
  <c r="F145"/>
  <c r="H145"/>
  <c r="H161"/>
  <c r="F164"/>
  <c r="H164"/>
  <c r="F176"/>
  <c r="H176"/>
  <c r="H186"/>
  <c r="F189"/>
  <c r="H189"/>
  <c r="G8"/>
  <c r="G10"/>
  <c r="G18"/>
  <c r="G23"/>
  <c r="G80"/>
  <c r="G83"/>
  <c r="H83"/>
  <c r="G110"/>
  <c r="G113"/>
  <c r="H113"/>
  <c r="G116"/>
  <c r="G119"/>
  <c r="H119"/>
  <c r="G121"/>
  <c r="G126"/>
  <c r="H126"/>
  <c r="H141"/>
  <c r="H153"/>
  <c r="H121"/>
  <c r="H18"/>
</calcChain>
</file>

<file path=xl/sharedStrings.xml><?xml version="1.0" encoding="utf-8"?>
<sst xmlns="http://schemas.openxmlformats.org/spreadsheetml/2006/main" count="346" uniqueCount="49">
  <si>
    <t>Финансовая деятельность по многоквартирным домам  по МУП "СЖКХ" цех ЖКХ с.п.Ваховск за период с 01.01.2012 г. по 31.12.2012 г.
по домам с разбивкой по услугам</t>
  </si>
  <si>
    <t>ул. Агапова д. 4</t>
  </si>
  <si>
    <t>Услуга</t>
  </si>
  <si>
    <t>Ед. изм</t>
  </si>
  <si>
    <t>Задолженность на начало года</t>
  </si>
  <si>
    <t>Начислено за год</t>
  </si>
  <si>
    <t>Изменения</t>
  </si>
  <si>
    <t>Оплачено за год</t>
  </si>
  <si>
    <t>Задолженность на конец года</t>
  </si>
  <si>
    <t>Отопление</t>
  </si>
  <si>
    <t>руб.</t>
  </si>
  <si>
    <t>Водоснабжение</t>
  </si>
  <si>
    <t>Содержание и ремонт жилья</t>
  </si>
  <si>
    <t>Всего</t>
  </si>
  <si>
    <t>ул. Геологов д. 3</t>
  </si>
  <si>
    <t>Водоотведение</t>
  </si>
  <si>
    <t>ул. Геологов  д. 4"а"</t>
  </si>
  <si>
    <t>Мусор</t>
  </si>
  <si>
    <t>ул. Геологов д. 5</t>
  </si>
  <si>
    <t>ул. Геологов д. 9</t>
  </si>
  <si>
    <t>ул. Геологов д. 12</t>
  </si>
  <si>
    <t>ул. Зеленая д. 7</t>
  </si>
  <si>
    <t>ул. Зеленая д. 3</t>
  </si>
  <si>
    <t>ул. Зеленая д. 5</t>
  </si>
  <si>
    <t>ул. Зеленая д. 9</t>
  </si>
  <si>
    <t>ул. Зеленая д. 11</t>
  </si>
  <si>
    <t>ул. Зеленая д. 23</t>
  </si>
  <si>
    <t>ул. Зеленая д. 25</t>
  </si>
  <si>
    <t>ул. Зеленая д. 29</t>
  </si>
  <si>
    <t>ул. Кедровая д. 1</t>
  </si>
  <si>
    <t>ул. Кедровая д. 4</t>
  </si>
  <si>
    <t>ул. Кедровая д. 1"а"</t>
  </si>
  <si>
    <t>ул. Кедровая д. 2</t>
  </si>
  <si>
    <t>ул. Кедровая д. 3</t>
  </si>
  <si>
    <t>ул. Молодежная д. 6"а"</t>
  </si>
  <si>
    <t>ул. Молодежная д. 9</t>
  </si>
  <si>
    <t>ул. 1 МКР д. 6"а"</t>
  </si>
  <si>
    <t>ул. Озерная д. 1</t>
  </si>
  <si>
    <t>ул. Озерная д. 5</t>
  </si>
  <si>
    <t>ул. Озерная д. 7</t>
  </si>
  <si>
    <t>ул. Первопроходцев д. 5"б"</t>
  </si>
  <si>
    <t>ул. Таежная  д. 1</t>
  </si>
  <si>
    <t>ул. Таежная д. 3</t>
  </si>
  <si>
    <t>ул. Таежная д. 7</t>
  </si>
  <si>
    <t>ул. Юбилейная д. 23</t>
  </si>
  <si>
    <t>ул. Кедровая д. 7</t>
  </si>
  <si>
    <t>ул. Молодежная  д. 1</t>
  </si>
  <si>
    <t>ул. Первопроходцев д. 1"б"</t>
  </si>
  <si>
    <t>Все по ЖЭУ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</si>
</sst>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8"/>
      <color indexed="8"/>
      <name val="Arial"/>
    </font>
    <font>
      <b/>
      <sz val="10"/>
      <color indexed="8"/>
      <name val="Arial"/>
      <family val="2"/>
      <charset val="204"/>
    </font>
    <font>
      <sz val="10"/>
      <color indexed="8"/>
      <name val="Arial"/>
    </font>
    <font>
      <i/>
      <sz val="8"/>
      <color indexed="8"/>
      <name val="Arial"/>
    </font>
    <font>
      <b/>
      <sz val="10"/>
      <color indexed="8"/>
      <name val="Arial"/>
    </font>
    <font>
      <sz val="8"/>
      <color indexed="8"/>
      <name val="Arial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16" fillId="5" borderId="17" applyNumberFormat="0" applyAlignment="0" applyProtection="0"/>
    <xf numFmtId="0" fontId="17" fillId="6" borderId="18" applyNumberFormat="0" applyAlignment="0" applyProtection="0"/>
    <xf numFmtId="0" fontId="18" fillId="6" borderId="17" applyNumberFormat="0" applyAlignment="0" applyProtection="0"/>
    <xf numFmtId="0" fontId="10" fillId="0" borderId="14" applyNumberFormat="0" applyFill="0" applyAlignment="0" applyProtection="0"/>
    <xf numFmtId="0" fontId="11" fillId="0" borderId="15" applyNumberFormat="0" applyFill="0" applyAlignment="0" applyProtection="0"/>
    <xf numFmtId="0" fontId="12" fillId="0" borderId="16" applyNumberFormat="0" applyFill="0" applyAlignment="0" applyProtection="0"/>
    <xf numFmtId="0" fontId="12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0" fillId="7" borderId="20" applyNumberFormat="0" applyAlignment="0" applyProtection="0"/>
    <xf numFmtId="0" fontId="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4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8" fillId="8" borderId="21" applyNumberFormat="0" applyFont="0" applyAlignment="0" applyProtection="0"/>
    <xf numFmtId="0" fontId="19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13" fillId="2" borderId="0" applyNumberFormat="0" applyBorder="0" applyAlignment="0" applyProtection="0"/>
  </cellStyleXfs>
  <cellXfs count="78">
    <xf numFmtId="0" fontId="0" fillId="0" borderId="0" xfId="0"/>
    <xf numFmtId="0" fontId="5" fillId="0" borderId="0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2" fontId="6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right" vertical="center" wrapText="1"/>
    </xf>
    <xf numFmtId="4" fontId="1" fillId="0" borderId="3" xfId="0" applyNumberFormat="1" applyFont="1" applyFill="1" applyBorder="1" applyAlignment="1" applyProtection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4" fontId="1" fillId="0" borderId="5" xfId="0" applyNumberFormat="1" applyFont="1" applyFill="1" applyBorder="1" applyAlignment="1" applyProtection="1">
      <alignment horizontal="right" vertical="center" wrapText="1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4" fontId="1" fillId="0" borderId="7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/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2" fontId="6" fillId="0" borderId="1" xfId="0" applyNumberFormat="1" applyFont="1" applyFill="1" applyBorder="1" applyAlignment="1" applyProtection="1">
      <alignment horizontal="right" vertical="top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4" fontId="6" fillId="0" borderId="1" xfId="0" applyNumberFormat="1" applyFont="1" applyFill="1" applyBorder="1" applyAlignment="1" applyProtection="1">
      <alignment vertical="top" wrapText="1"/>
    </xf>
    <xf numFmtId="2" fontId="6" fillId="0" borderId="1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8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right" vertical="center" wrapText="1"/>
    </xf>
    <xf numFmtId="4" fontId="1" fillId="0" borderId="8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1" fillId="0" borderId="8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" fontId="1" fillId="0" borderId="0" xfId="0" applyNumberFormat="1" applyFont="1" applyFill="1" applyBorder="1" applyAlignment="1" applyProtection="1">
      <alignment horizontal="right" vertical="center" wrapText="1"/>
    </xf>
    <xf numFmtId="4" fontId="1" fillId="0" borderId="12" xfId="0" applyNumberFormat="1" applyFont="1" applyFill="1" applyBorder="1" applyAlignment="1" applyProtection="1">
      <alignment horizontal="right" vertical="center" wrapText="1"/>
    </xf>
    <xf numFmtId="2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" fontId="7" fillId="0" borderId="1" xfId="0" applyNumberFormat="1" applyFont="1" applyBorder="1"/>
    <xf numFmtId="0" fontId="7" fillId="0" borderId="1" xfId="0" applyFont="1" applyBorder="1"/>
    <xf numFmtId="2" fontId="7" fillId="0" borderId="1" xfId="0" applyNumberFormat="1" applyFont="1" applyBorder="1"/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0" fillId="0" borderId="8" xfId="0" applyBorder="1"/>
    <xf numFmtId="4" fontId="7" fillId="0" borderId="8" xfId="0" applyNumberFormat="1" applyFont="1" applyBorder="1"/>
    <xf numFmtId="0" fontId="7" fillId="0" borderId="8" xfId="0" applyFont="1" applyBorder="1"/>
    <xf numFmtId="4" fontId="7" fillId="0" borderId="12" xfId="0" applyNumberFormat="1" applyFont="1" applyBorder="1"/>
    <xf numFmtId="4" fontId="1" fillId="0" borderId="13" xfId="0" applyNumberFormat="1" applyFont="1" applyFill="1" applyBorder="1" applyAlignment="1" applyProtection="1">
      <alignment horizontal="right" vertical="center" wrapText="1"/>
    </xf>
    <xf numFmtId="2" fontId="7" fillId="0" borderId="8" xfId="0" applyNumberFormat="1" applyFont="1" applyBorder="1"/>
    <xf numFmtId="4" fontId="1" fillId="0" borderId="6" xfId="0" applyNumberFormat="1" applyFont="1" applyFill="1" applyBorder="1" applyAlignment="1" applyProtection="1">
      <alignment horizontal="right" vertical="center" wrapText="1"/>
    </xf>
    <xf numFmtId="4" fontId="1" fillId="0" borderId="7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4" fontId="1" fillId="0" borderId="3" xfId="0" applyNumberFormat="1" applyFont="1" applyFill="1" applyBorder="1" applyAlignment="1" applyProtection="1">
      <alignment horizontal="right" vertical="center" wrapText="1"/>
    </xf>
    <xf numFmtId="4" fontId="1" fillId="0" borderId="4" xfId="0" applyNumberFormat="1" applyFont="1" applyFill="1" applyBorder="1" applyAlignment="1" applyProtection="1">
      <alignment horizontal="right" vertical="center" wrapText="1"/>
    </xf>
    <xf numFmtId="4" fontId="1" fillId="0" borderId="5" xfId="0" applyNumberFormat="1" applyFont="1" applyFill="1" applyBorder="1" applyAlignment="1" applyProtection="1">
      <alignment horizontal="right" vertical="center" wrapText="1"/>
    </xf>
    <xf numFmtId="4" fontId="1" fillId="0" borderId="9" xfId="0" applyNumberFormat="1" applyFont="1" applyFill="1" applyBorder="1" applyAlignment="1" applyProtection="1">
      <alignment horizontal="right" vertical="center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3" fillId="33" borderId="0" xfId="0" applyNumberFormat="1" applyFont="1" applyFill="1" applyBorder="1" applyAlignment="1" applyProtection="1">
      <alignment horizontal="center" vertical="top" wrapText="1"/>
    </xf>
    <xf numFmtId="0" fontId="4" fillId="33" borderId="0" xfId="0" applyNumberFormat="1" applyFont="1" applyFill="1" applyBorder="1" applyAlignment="1" applyProtection="1">
      <alignment horizontal="left" vertical="top" wrapText="1"/>
    </xf>
    <xf numFmtId="0" fontId="3" fillId="0" borderId="23" xfId="0" applyNumberFormat="1" applyFont="1" applyFill="1" applyBorder="1" applyAlignment="1" applyProtection="1">
      <alignment horizontal="center" vertical="center" wrapText="1"/>
    </xf>
    <xf numFmtId="0" fontId="3" fillId="0" borderId="24" xfId="0" applyNumberFormat="1" applyFont="1" applyFill="1" applyBorder="1" applyAlignment="1" applyProtection="1">
      <alignment horizontal="center" vertical="center" wrapText="1"/>
    </xf>
    <xf numFmtId="0" fontId="3" fillId="0" borderId="25" xfId="0" applyNumberFormat="1" applyFont="1" applyFill="1" applyBorder="1" applyAlignment="1" applyProtection="1">
      <alignment horizontal="center" vertical="center" wrapText="1"/>
    </xf>
    <xf numFmtId="0" fontId="3" fillId="0" borderId="27" xfId="0" applyNumberFormat="1" applyFont="1" applyFill="1" applyBorder="1" applyAlignment="1" applyProtection="1">
      <alignment horizontal="center" vertical="center" wrapText="1"/>
    </xf>
    <xf numFmtId="0" fontId="3" fillId="0" borderId="26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4"/>
  </sheetPr>
  <dimension ref="A1:K206"/>
  <sheetViews>
    <sheetView tabSelected="1" workbookViewId="0">
      <selection activeCell="J15" sqref="J15"/>
    </sheetView>
  </sheetViews>
  <sheetFormatPr defaultRowHeight="12.75"/>
  <cols>
    <col min="1" max="1" width="27" customWidth="1"/>
    <col min="2" max="2" width="7.7109375" customWidth="1"/>
    <col min="3" max="3" width="14" customWidth="1"/>
    <col min="4" max="4" width="12.7109375" customWidth="1"/>
    <col min="5" max="5" width="12.5703125" customWidth="1"/>
    <col min="6" max="6" width="11.28515625" customWidth="1"/>
    <col min="7" max="7" width="14.42578125" customWidth="1"/>
    <col min="8" max="8" width="0.140625" customWidth="1"/>
    <col min="10" max="10" width="10.140625" bestFit="1" customWidth="1"/>
    <col min="11" max="11" width="11.7109375" bestFit="1" customWidth="1"/>
  </cols>
  <sheetData>
    <row r="1" spans="1:11" ht="27.6" customHeight="1">
      <c r="A1" s="70" t="s">
        <v>0</v>
      </c>
      <c r="B1" s="70"/>
      <c r="C1" s="70"/>
      <c r="D1" s="70"/>
      <c r="E1" s="70"/>
      <c r="F1" s="70"/>
      <c r="G1" s="70"/>
      <c r="H1" s="70"/>
    </row>
    <row r="2" spans="1:11" ht="11.1" customHeight="1">
      <c r="A2" s="71"/>
      <c r="B2" s="71"/>
      <c r="C2" s="71"/>
      <c r="D2" s="71"/>
      <c r="E2" s="71"/>
      <c r="F2" s="71"/>
      <c r="G2" s="71"/>
      <c r="H2" s="71"/>
    </row>
    <row r="3" spans="1:11" ht="13.7" customHeight="1">
      <c r="A3" s="69" t="s">
        <v>1</v>
      </c>
      <c r="B3" s="69"/>
      <c r="C3" s="69"/>
      <c r="D3" s="69"/>
      <c r="E3" s="69"/>
      <c r="F3" s="69"/>
      <c r="G3" s="69"/>
      <c r="H3" s="69"/>
    </row>
    <row r="4" spans="1:11" ht="13.7" customHeight="1">
      <c r="A4" s="72" t="s">
        <v>2</v>
      </c>
      <c r="B4" s="72" t="s">
        <v>3</v>
      </c>
      <c r="C4" s="72" t="s">
        <v>4</v>
      </c>
      <c r="D4" s="72" t="s">
        <v>5</v>
      </c>
      <c r="E4" s="72" t="s">
        <v>6</v>
      </c>
      <c r="F4" s="72" t="s">
        <v>7</v>
      </c>
      <c r="G4" s="74" t="s">
        <v>8</v>
      </c>
      <c r="H4" s="75"/>
    </row>
    <row r="5" spans="1:11" ht="11.1" customHeight="1">
      <c r="A5" s="73"/>
      <c r="B5" s="73"/>
      <c r="C5" s="73"/>
      <c r="D5" s="73"/>
      <c r="E5" s="73"/>
      <c r="F5" s="73"/>
      <c r="G5" s="76"/>
      <c r="H5" s="77"/>
    </row>
    <row r="6" spans="1:11" ht="13.7" customHeight="1">
      <c r="A6" s="73"/>
      <c r="B6" s="73"/>
      <c r="C6" s="73"/>
      <c r="D6" s="73"/>
      <c r="E6" s="73"/>
      <c r="F6" s="73"/>
      <c r="G6" s="76"/>
      <c r="H6" s="77"/>
    </row>
    <row r="7" spans="1:11" ht="13.7" customHeight="1">
      <c r="A7" s="2" t="s">
        <v>9</v>
      </c>
      <c r="B7" s="3" t="s">
        <v>10</v>
      </c>
      <c r="C7" s="4">
        <v>28356.78</v>
      </c>
      <c r="D7" s="4">
        <v>90866.559999999998</v>
      </c>
      <c r="E7" s="5">
        <v>0</v>
      </c>
      <c r="F7" s="4">
        <v>94166.01</v>
      </c>
      <c r="G7" s="4">
        <f>C7+D7-F7</f>
        <v>25057.33</v>
      </c>
      <c r="H7" s="6">
        <f>SUM(G7)</f>
        <v>25057.33</v>
      </c>
    </row>
    <row r="8" spans="1:11" ht="13.7" customHeight="1">
      <c r="A8" s="7" t="s">
        <v>11</v>
      </c>
      <c r="B8" s="8" t="s">
        <v>10</v>
      </c>
      <c r="C8" s="9">
        <v>3455.08</v>
      </c>
      <c r="D8" s="9">
        <v>16570.740000000002</v>
      </c>
      <c r="E8" s="9">
        <v>-1904.54</v>
      </c>
      <c r="F8" s="9">
        <f>C8+D8+E8</f>
        <v>18121.28</v>
      </c>
      <c r="G8" s="61">
        <f>C8+D8+E8-F8</f>
        <v>0</v>
      </c>
      <c r="H8" s="62"/>
    </row>
    <row r="9" spans="1:11" ht="13.7" customHeight="1">
      <c r="A9" s="11" t="s">
        <v>12</v>
      </c>
      <c r="B9" s="12" t="s">
        <v>10</v>
      </c>
      <c r="C9" s="13">
        <v>2187.15</v>
      </c>
      <c r="D9" s="13">
        <v>9648.7199999999993</v>
      </c>
      <c r="E9" s="13">
        <v>-126.68</v>
      </c>
      <c r="F9" s="13">
        <f>C9+D9+E9</f>
        <v>11709.189999999999</v>
      </c>
      <c r="G9" s="56">
        <f>C9+D9+E9-F9</f>
        <v>0</v>
      </c>
      <c r="H9" s="57"/>
    </row>
    <row r="10" spans="1:11" ht="13.7" customHeight="1">
      <c r="A10" s="17" t="s">
        <v>13</v>
      </c>
      <c r="B10" s="18"/>
      <c r="C10" s="13">
        <f>SUM(C7:C9)</f>
        <v>33999.01</v>
      </c>
      <c r="D10" s="13">
        <f>SUM(D7:D9)</f>
        <v>117086.02</v>
      </c>
      <c r="E10" s="13">
        <f>SUM(E7:E9)</f>
        <v>-2031.22</v>
      </c>
      <c r="F10" s="13">
        <f>SUM(F7:F9)</f>
        <v>123996.48</v>
      </c>
      <c r="G10" s="56">
        <f>SUM(G7:G9)</f>
        <v>25057.33</v>
      </c>
      <c r="H10" s="57"/>
      <c r="J10" s="19"/>
      <c r="K10" s="19"/>
    </row>
    <row r="11" spans="1:11" ht="13.7" customHeight="1">
      <c r="A11" s="69" t="s">
        <v>14</v>
      </c>
      <c r="B11" s="69"/>
      <c r="C11" s="69"/>
      <c r="D11" s="69"/>
      <c r="E11" s="69"/>
      <c r="F11" s="69"/>
      <c r="G11" s="69"/>
      <c r="H11" s="69"/>
    </row>
    <row r="12" spans="1:11" ht="13.7" customHeight="1">
      <c r="A12" s="20" t="s">
        <v>9</v>
      </c>
      <c r="B12" s="21" t="s">
        <v>10</v>
      </c>
      <c r="C12" s="22">
        <v>39612.720000000001</v>
      </c>
      <c r="D12" s="22">
        <v>35250.44</v>
      </c>
      <c r="E12" s="23">
        <v>0</v>
      </c>
      <c r="F12" s="24">
        <v>21052.29</v>
      </c>
      <c r="G12" s="22">
        <f>C12+D12-F12</f>
        <v>53810.87</v>
      </c>
      <c r="H12" s="1">
        <f>SUM(C12:G12)</f>
        <v>149726.32</v>
      </c>
    </row>
    <row r="13" spans="1:11" ht="13.7" customHeight="1">
      <c r="A13" s="25" t="s">
        <v>11</v>
      </c>
      <c r="B13" s="8" t="s">
        <v>10</v>
      </c>
      <c r="C13" s="9">
        <v>602.59</v>
      </c>
      <c r="D13" s="9">
        <v>6615.84</v>
      </c>
      <c r="E13" s="9">
        <v>-953.8</v>
      </c>
      <c r="F13" s="9">
        <f>C13+D13+E13</f>
        <v>6264.63</v>
      </c>
      <c r="G13" s="61">
        <f>C13+D13+E13-F13</f>
        <v>0</v>
      </c>
      <c r="H13" s="62"/>
    </row>
    <row r="14" spans="1:11" ht="13.7" customHeight="1">
      <c r="A14" s="26" t="s">
        <v>15</v>
      </c>
      <c r="B14" s="8" t="s">
        <v>10</v>
      </c>
      <c r="C14" s="9">
        <v>413.37</v>
      </c>
      <c r="D14" s="9">
        <v>0</v>
      </c>
      <c r="E14" s="9">
        <v>0</v>
      </c>
      <c r="F14" s="9">
        <v>0</v>
      </c>
      <c r="G14" s="10">
        <v>413.37</v>
      </c>
      <c r="H14" s="16">
        <f>SUM(C14:G14)</f>
        <v>826.74</v>
      </c>
    </row>
    <row r="15" spans="1:11" ht="13.7" customHeight="1">
      <c r="A15" s="11" t="s">
        <v>12</v>
      </c>
      <c r="B15" s="12" t="s">
        <v>10</v>
      </c>
      <c r="C15" s="13">
        <v>5246.57</v>
      </c>
      <c r="D15" s="13">
        <v>4593.12</v>
      </c>
      <c r="E15" s="9">
        <v>0</v>
      </c>
      <c r="F15" s="13">
        <v>2766.79</v>
      </c>
      <c r="G15" s="56">
        <f>C15+D15-F15</f>
        <v>7072.8999999999987</v>
      </c>
      <c r="H15" s="57"/>
    </row>
    <row r="16" spans="1:11" ht="13.7" customHeight="1">
      <c r="A16" s="17" t="s">
        <v>13</v>
      </c>
      <c r="B16" s="18"/>
      <c r="C16" s="13">
        <f>SUM(C12:C15)</f>
        <v>45875.25</v>
      </c>
      <c r="D16" s="13">
        <f>SUM(D12:D15)</f>
        <v>46459.4</v>
      </c>
      <c r="E16" s="13">
        <f>SUM(E12:E15)</f>
        <v>-953.8</v>
      </c>
      <c r="F16" s="13">
        <f>SUM(F12:F15)</f>
        <v>30083.710000000003</v>
      </c>
      <c r="G16" s="56">
        <f>SUM(G12:G15)</f>
        <v>61297.140000000007</v>
      </c>
      <c r="H16" s="57"/>
      <c r="J16" s="19"/>
    </row>
    <row r="17" spans="1:10" ht="13.7" customHeight="1">
      <c r="A17" s="68" t="s">
        <v>16</v>
      </c>
      <c r="B17" s="68"/>
      <c r="C17" s="68"/>
      <c r="D17" s="68"/>
      <c r="E17" s="68"/>
      <c r="F17" s="68"/>
      <c r="G17" s="68"/>
      <c r="H17" s="68"/>
    </row>
    <row r="18" spans="1:10" ht="13.7" customHeight="1">
      <c r="A18" s="20" t="s">
        <v>9</v>
      </c>
      <c r="B18" s="21" t="s">
        <v>10</v>
      </c>
      <c r="C18" s="27">
        <v>265477.09000000003</v>
      </c>
      <c r="D18" s="28">
        <v>481184.8</v>
      </c>
      <c r="E18" s="29">
        <v>-22528.65</v>
      </c>
      <c r="F18" s="27">
        <f>C18+D18+E18</f>
        <v>724133.24</v>
      </c>
      <c r="G18" s="28">
        <f>C18+D18+E18-F18</f>
        <v>0</v>
      </c>
      <c r="H18" s="1">
        <f>SUM(C18:G18)</f>
        <v>1448266.48</v>
      </c>
    </row>
    <row r="19" spans="1:10" ht="13.7" customHeight="1">
      <c r="A19" s="7" t="s">
        <v>11</v>
      </c>
      <c r="B19" s="8" t="s">
        <v>10</v>
      </c>
      <c r="C19" s="9">
        <v>50807.35</v>
      </c>
      <c r="D19" s="9">
        <v>94604.33</v>
      </c>
      <c r="E19" s="9">
        <v>-11595.78</v>
      </c>
      <c r="F19" s="9">
        <f>C19+D19+E19</f>
        <v>133815.9</v>
      </c>
      <c r="G19" s="61">
        <f>C19+D19+E19-F19</f>
        <v>0</v>
      </c>
      <c r="H19" s="62"/>
    </row>
    <row r="20" spans="1:10" ht="13.7" customHeight="1">
      <c r="A20" s="30" t="s">
        <v>15</v>
      </c>
      <c r="B20" s="8" t="s">
        <v>10</v>
      </c>
      <c r="C20" s="9">
        <v>22492.13</v>
      </c>
      <c r="D20" s="9">
        <v>40516.239999999998</v>
      </c>
      <c r="E20" s="9">
        <v>-6396.68</v>
      </c>
      <c r="F20" s="9">
        <f>C20+D20+E20</f>
        <v>56611.689999999995</v>
      </c>
      <c r="G20" s="10">
        <f>C20+D20+E20-F20</f>
        <v>0</v>
      </c>
      <c r="H20" s="16">
        <f>SUM(C20:G20)</f>
        <v>113223.37999999999</v>
      </c>
    </row>
    <row r="21" spans="1:10" ht="13.7" customHeight="1">
      <c r="A21" s="11" t="s">
        <v>12</v>
      </c>
      <c r="B21" s="12" t="s">
        <v>10</v>
      </c>
      <c r="C21" s="13">
        <v>45091.21</v>
      </c>
      <c r="D21" s="13">
        <v>45922.7</v>
      </c>
      <c r="E21" s="13">
        <v>-7794.85</v>
      </c>
      <c r="F21" s="13">
        <f>C21+D21+E21</f>
        <v>83219.06</v>
      </c>
      <c r="G21" s="56">
        <f>C21+D21+E21-F21</f>
        <v>0</v>
      </c>
      <c r="H21" s="57"/>
    </row>
    <row r="22" spans="1:10" ht="13.7" customHeight="1">
      <c r="A22" s="2" t="s">
        <v>17</v>
      </c>
      <c r="B22" s="12" t="s">
        <v>10</v>
      </c>
      <c r="C22" s="13">
        <v>0</v>
      </c>
      <c r="D22" s="13">
        <v>5643.8</v>
      </c>
      <c r="E22" s="13">
        <v>974.6</v>
      </c>
      <c r="F22" s="13">
        <v>3491.91</v>
      </c>
      <c r="G22" s="15">
        <f>D22+E22-F22</f>
        <v>3126.4900000000007</v>
      </c>
      <c r="H22" s="16">
        <f>SUM(C22:G22)</f>
        <v>13236.800000000003</v>
      </c>
    </row>
    <row r="23" spans="1:10" ht="13.7" customHeight="1">
      <c r="A23" s="17" t="s">
        <v>13</v>
      </c>
      <c r="B23" s="18"/>
      <c r="C23" s="13">
        <f>SUM(C18:C22)</f>
        <v>383867.78</v>
      </c>
      <c r="D23" s="13">
        <f>SUM(D18:D22)</f>
        <v>667871.87</v>
      </c>
      <c r="E23" s="13">
        <f>SUM(E18:E22)</f>
        <v>-47341.36</v>
      </c>
      <c r="F23" s="13">
        <f>SUM(F18:F22)</f>
        <v>1001271.7999999999</v>
      </c>
      <c r="G23" s="56">
        <f>SUM(G18:G22)</f>
        <v>3126.4900000000007</v>
      </c>
      <c r="H23" s="57"/>
      <c r="J23" s="19"/>
    </row>
    <row r="24" spans="1:10" ht="13.7" customHeight="1">
      <c r="A24" s="68" t="s">
        <v>18</v>
      </c>
      <c r="B24" s="68"/>
      <c r="C24" s="68"/>
      <c r="D24" s="68"/>
      <c r="E24" s="68"/>
      <c r="F24" s="68"/>
      <c r="G24" s="68"/>
      <c r="H24" s="68"/>
    </row>
    <row r="25" spans="1:10" ht="13.7" customHeight="1">
      <c r="A25" s="20" t="s">
        <v>9</v>
      </c>
      <c r="B25" s="21" t="s">
        <v>10</v>
      </c>
      <c r="C25" s="24">
        <v>13446.86</v>
      </c>
      <c r="D25" s="24">
        <v>84700.800000000003</v>
      </c>
      <c r="E25" s="23">
        <v>0</v>
      </c>
      <c r="F25" s="24">
        <v>81565.45</v>
      </c>
      <c r="G25" s="24">
        <f>C25+D25-F25</f>
        <v>16582.210000000006</v>
      </c>
      <c r="H25" s="31">
        <f>SUM(C25:G25)</f>
        <v>196295.32</v>
      </c>
    </row>
    <row r="26" spans="1:10" ht="13.7" customHeight="1">
      <c r="A26" s="7" t="s">
        <v>11</v>
      </c>
      <c r="B26" s="8" t="s">
        <v>10</v>
      </c>
      <c r="C26" s="9">
        <v>896.59</v>
      </c>
      <c r="D26" s="9">
        <v>5634.36</v>
      </c>
      <c r="E26" s="9">
        <v>-41.58</v>
      </c>
      <c r="F26" s="9">
        <f>C26+D26+E26</f>
        <v>6489.37</v>
      </c>
      <c r="G26" s="61">
        <f>C26+D26+E26+-F26</f>
        <v>0</v>
      </c>
      <c r="H26" s="62"/>
    </row>
    <row r="27" spans="1:10" ht="13.7" customHeight="1">
      <c r="A27" s="30" t="s">
        <v>15</v>
      </c>
      <c r="B27" s="8" t="s">
        <v>10</v>
      </c>
      <c r="C27" s="9">
        <v>380.13</v>
      </c>
      <c r="D27" s="9">
        <v>2344.8000000000002</v>
      </c>
      <c r="E27" s="9">
        <v>0</v>
      </c>
      <c r="F27" s="9">
        <v>2518</v>
      </c>
      <c r="G27" s="10">
        <f>C27+D27-F27</f>
        <v>206.93000000000029</v>
      </c>
      <c r="H27" s="16">
        <f>SUM(C27:G27)</f>
        <v>5449.8600000000006</v>
      </c>
    </row>
    <row r="28" spans="1:10" ht="13.7" customHeight="1">
      <c r="A28" s="11" t="s">
        <v>12</v>
      </c>
      <c r="B28" s="12" t="s">
        <v>10</v>
      </c>
      <c r="C28" s="13">
        <v>1789.64</v>
      </c>
      <c r="D28" s="13">
        <v>11036.4</v>
      </c>
      <c r="E28" s="13">
        <v>0</v>
      </c>
      <c r="F28" s="13">
        <v>10683.6</v>
      </c>
      <c r="G28" s="56">
        <f>C28+D28-F28</f>
        <v>2142.4399999999987</v>
      </c>
      <c r="H28" s="57"/>
    </row>
    <row r="29" spans="1:10" ht="13.7" customHeight="1">
      <c r="A29" s="17" t="s">
        <v>13</v>
      </c>
      <c r="B29" s="18"/>
      <c r="C29" s="13">
        <f>SUM(C25:C28)</f>
        <v>16513.22</v>
      </c>
      <c r="D29" s="13">
        <f>SUM(D25:D28)</f>
        <v>103716.36</v>
      </c>
      <c r="E29" s="13">
        <f>SUM(E25:E28)</f>
        <v>-41.58</v>
      </c>
      <c r="F29" s="13">
        <f>SUM(F25:F28)</f>
        <v>101256.42</v>
      </c>
      <c r="G29" s="56">
        <f>SUM(G25:G28)</f>
        <v>18931.580000000005</v>
      </c>
      <c r="H29" s="57"/>
      <c r="J29" s="19"/>
    </row>
    <row r="30" spans="1:10" ht="13.7" customHeight="1">
      <c r="A30" s="68" t="s">
        <v>19</v>
      </c>
      <c r="B30" s="68"/>
      <c r="C30" s="68"/>
      <c r="D30" s="68"/>
      <c r="E30" s="68"/>
      <c r="F30" s="68"/>
      <c r="G30" s="68"/>
      <c r="H30" s="68"/>
    </row>
    <row r="31" spans="1:10" ht="13.7" customHeight="1">
      <c r="A31" s="20" t="s">
        <v>9</v>
      </c>
      <c r="B31" s="21" t="s">
        <v>10</v>
      </c>
      <c r="C31" s="24">
        <v>58273.42</v>
      </c>
      <c r="D31" s="24">
        <v>58273.42</v>
      </c>
      <c r="E31" s="22"/>
      <c r="F31" s="24">
        <v>68821</v>
      </c>
      <c r="G31" s="24">
        <f>C31+D31-F31</f>
        <v>47725.84</v>
      </c>
      <c r="H31" s="32">
        <f>SUM(C31:G31)</f>
        <v>233093.68</v>
      </c>
    </row>
    <row r="32" spans="1:10" ht="13.7" customHeight="1">
      <c r="A32" s="7" t="s">
        <v>11</v>
      </c>
      <c r="B32" s="8" t="s">
        <v>10</v>
      </c>
      <c r="C32" s="9">
        <v>11604.71</v>
      </c>
      <c r="D32" s="9">
        <v>16208.73</v>
      </c>
      <c r="E32" s="9">
        <v>-98.32</v>
      </c>
      <c r="F32" s="9">
        <f>C32+D32+E32</f>
        <v>27715.119999999999</v>
      </c>
      <c r="G32" s="61">
        <f>C32+D32+E32-F32</f>
        <v>0</v>
      </c>
      <c r="H32" s="62"/>
    </row>
    <row r="33" spans="1:10" ht="13.7" customHeight="1">
      <c r="A33" s="30" t="s">
        <v>15</v>
      </c>
      <c r="B33" s="8" t="s">
        <v>10</v>
      </c>
      <c r="C33" s="9">
        <v>7415.14</v>
      </c>
      <c r="D33" s="9">
        <v>10153.530000000001</v>
      </c>
      <c r="E33" s="9">
        <v>-59.14</v>
      </c>
      <c r="F33" s="9">
        <f>C33+D33+E33</f>
        <v>17509.530000000002</v>
      </c>
      <c r="G33" s="10">
        <f>C33+D33+E33-F33</f>
        <v>0</v>
      </c>
      <c r="H33" s="16">
        <f>SUM(C33:G33)</f>
        <v>35019.060000000005</v>
      </c>
    </row>
    <row r="34" spans="1:10" ht="13.7" customHeight="1">
      <c r="A34" s="11" t="s">
        <v>12</v>
      </c>
      <c r="B34" s="12" t="s">
        <v>10</v>
      </c>
      <c r="C34" s="13">
        <v>9639.41</v>
      </c>
      <c r="D34" s="13">
        <v>15014.28</v>
      </c>
      <c r="E34" s="13"/>
      <c r="F34" s="13">
        <v>16884.849999999999</v>
      </c>
      <c r="G34" s="56">
        <f>C34+D34-F34</f>
        <v>7768.8400000000038</v>
      </c>
      <c r="H34" s="57"/>
    </row>
    <row r="35" spans="1:10" ht="13.7" customHeight="1">
      <c r="A35" s="33" t="s">
        <v>13</v>
      </c>
      <c r="B35" s="34"/>
      <c r="C35" s="35">
        <f>SUM(C31:C34)</f>
        <v>86932.680000000008</v>
      </c>
      <c r="D35" s="35">
        <f>SUM(D31:D34)</f>
        <v>99649.959999999992</v>
      </c>
      <c r="E35" s="35">
        <f>SUM(E31:E34)</f>
        <v>-157.45999999999998</v>
      </c>
      <c r="F35" s="35">
        <f>SUM(F31:F34)</f>
        <v>130930.5</v>
      </c>
      <c r="G35" s="63">
        <f>SUM(G31:G34)</f>
        <v>55494.68</v>
      </c>
      <c r="H35" s="64"/>
      <c r="J35" s="19"/>
    </row>
    <row r="36" spans="1:10" ht="13.5" customHeight="1">
      <c r="A36" s="58" t="s">
        <v>20</v>
      </c>
      <c r="B36" s="59"/>
      <c r="C36" s="59"/>
      <c r="D36" s="59"/>
      <c r="E36" s="59"/>
      <c r="F36" s="59"/>
      <c r="G36" s="60"/>
      <c r="H36" s="36"/>
    </row>
    <row r="37" spans="1:10">
      <c r="A37" s="20" t="s">
        <v>9</v>
      </c>
      <c r="B37" s="21" t="s">
        <v>10</v>
      </c>
      <c r="C37" s="24">
        <v>6570.49</v>
      </c>
      <c r="D37" s="24">
        <v>103033.03</v>
      </c>
      <c r="E37" s="22">
        <v>-908.13</v>
      </c>
      <c r="F37" s="24">
        <f>C37+D37+E37</f>
        <v>108695.39</v>
      </c>
      <c r="G37" s="24">
        <f>C37+D37+E37-F37</f>
        <v>0</v>
      </c>
      <c r="H37" s="32">
        <f>SUM(C37:G37)</f>
        <v>217390.78</v>
      </c>
    </row>
    <row r="38" spans="1:10">
      <c r="A38" s="7" t="s">
        <v>11</v>
      </c>
      <c r="B38" s="8" t="s">
        <v>10</v>
      </c>
      <c r="C38" s="9">
        <v>747.15</v>
      </c>
      <c r="D38" s="9">
        <v>15174.4</v>
      </c>
      <c r="E38" s="9">
        <v>-1228.57</v>
      </c>
      <c r="F38" s="9">
        <f>C38+D38+E38</f>
        <v>14692.98</v>
      </c>
      <c r="G38" s="61">
        <f>C38+D38+E38-F38</f>
        <v>0</v>
      </c>
      <c r="H38" s="62"/>
    </row>
    <row r="39" spans="1:10">
      <c r="A39" s="30" t="s">
        <v>15</v>
      </c>
      <c r="B39" s="8" t="s">
        <v>10</v>
      </c>
      <c r="C39" s="9">
        <v>0</v>
      </c>
      <c r="D39" s="9">
        <v>0</v>
      </c>
      <c r="E39" s="9">
        <v>0</v>
      </c>
      <c r="F39" s="9">
        <v>0</v>
      </c>
      <c r="G39" s="10">
        <v>0</v>
      </c>
      <c r="H39" s="16">
        <f>SUM(C39:G39)</f>
        <v>0</v>
      </c>
    </row>
    <row r="40" spans="1:10">
      <c r="A40" s="37" t="s">
        <v>12</v>
      </c>
      <c r="B40" s="38" t="s">
        <v>10</v>
      </c>
      <c r="C40" s="35">
        <v>726.38</v>
      </c>
      <c r="D40" s="35">
        <v>10149.969999999999</v>
      </c>
      <c r="E40" s="35">
        <v>0</v>
      </c>
      <c r="F40" s="35">
        <v>10011.89</v>
      </c>
      <c r="G40" s="56">
        <f>C40+D40-F40</f>
        <v>864.45999999999913</v>
      </c>
      <c r="H40" s="57"/>
    </row>
    <row r="41" spans="1:10">
      <c r="A41" s="39" t="s">
        <v>13</v>
      </c>
      <c r="B41" s="12"/>
      <c r="C41" s="13">
        <f>SUM(C37:C40)</f>
        <v>8044.0199999999995</v>
      </c>
      <c r="D41" s="13">
        <f>SUM(D37:D40)</f>
        <v>128357.4</v>
      </c>
      <c r="E41" s="13">
        <f>SUM(E37:E40)</f>
        <v>-2136.6999999999998</v>
      </c>
      <c r="F41" s="13">
        <f>SUM(F37:F40)</f>
        <v>133400.26</v>
      </c>
      <c r="G41" s="13">
        <f>SUM(G37:G40)</f>
        <v>864.45999999999913</v>
      </c>
      <c r="H41" s="40">
        <f>SUM(C41:G41)</f>
        <v>268529.44</v>
      </c>
      <c r="J41" s="19"/>
    </row>
    <row r="42" spans="1:10">
      <c r="A42" s="65" t="s">
        <v>21</v>
      </c>
      <c r="B42" s="66"/>
      <c r="C42" s="66"/>
      <c r="D42" s="66"/>
      <c r="E42" s="66"/>
      <c r="F42" s="66"/>
      <c r="G42" s="67"/>
      <c r="H42" s="36"/>
    </row>
    <row r="43" spans="1:10">
      <c r="A43" s="20" t="s">
        <v>9</v>
      </c>
      <c r="B43" s="21" t="s">
        <v>10</v>
      </c>
      <c r="C43" s="24">
        <v>3788.26</v>
      </c>
      <c r="D43" s="24">
        <v>92049.82</v>
      </c>
      <c r="E43" s="23">
        <v>0</v>
      </c>
      <c r="F43" s="24">
        <v>95837.9</v>
      </c>
      <c r="G43" s="24">
        <f>C43+D43-F43</f>
        <v>0.180000000007567</v>
      </c>
      <c r="H43" s="32">
        <f>SUM(C43:G43)</f>
        <v>191676.15999999997</v>
      </c>
    </row>
    <row r="44" spans="1:10">
      <c r="A44" s="7" t="s">
        <v>11</v>
      </c>
      <c r="B44" s="8" t="s">
        <v>10</v>
      </c>
      <c r="C44" s="9">
        <v>120.55</v>
      </c>
      <c r="D44" s="9">
        <v>6592.34</v>
      </c>
      <c r="E44" s="9">
        <v>0</v>
      </c>
      <c r="F44" s="9">
        <v>6713.55</v>
      </c>
      <c r="G44" s="61">
        <f>C44+D44-F44</f>
        <v>-0.65999999999985448</v>
      </c>
      <c r="H44" s="62"/>
    </row>
    <row r="45" spans="1:10">
      <c r="A45" s="30" t="s">
        <v>15</v>
      </c>
      <c r="B45" s="8" t="s">
        <v>10</v>
      </c>
      <c r="C45" s="9">
        <v>71.739999999999995</v>
      </c>
      <c r="D45" s="9">
        <v>4345.63</v>
      </c>
      <c r="E45" s="9">
        <v>0</v>
      </c>
      <c r="F45" s="9">
        <v>4417.45</v>
      </c>
      <c r="G45" s="10">
        <f>C45+D45-F45</f>
        <v>-7.999999999992724E-2</v>
      </c>
      <c r="H45" s="16">
        <f>SUM(C45:G45)</f>
        <v>8834.74</v>
      </c>
    </row>
    <row r="46" spans="1:10">
      <c r="A46" s="37" t="s">
        <v>12</v>
      </c>
      <c r="B46" s="38" t="s">
        <v>10</v>
      </c>
      <c r="C46" s="35">
        <v>504.17</v>
      </c>
      <c r="D46" s="35">
        <v>11993.94</v>
      </c>
      <c r="E46" s="41">
        <v>0</v>
      </c>
      <c r="F46" s="35">
        <v>12498.1</v>
      </c>
      <c r="G46" s="56">
        <f>C46+D46-F46</f>
        <v>1.0000000000218279E-2</v>
      </c>
      <c r="H46" s="57"/>
    </row>
    <row r="47" spans="1:10">
      <c r="A47" s="39" t="s">
        <v>13</v>
      </c>
      <c r="B47" s="12"/>
      <c r="C47" s="13">
        <f>SUM(C43:C46)</f>
        <v>4484.72</v>
      </c>
      <c r="D47" s="13">
        <f>SUM(D43:D46)</f>
        <v>114981.73000000001</v>
      </c>
      <c r="E47" s="13">
        <f>SUM(E43:E46)</f>
        <v>0</v>
      </c>
      <c r="F47" s="13">
        <f>SUM(F43:F46)</f>
        <v>119467</v>
      </c>
      <c r="G47" s="13">
        <f>SUM(G43:G46)</f>
        <v>-0.54999999999199645</v>
      </c>
      <c r="H47" s="40">
        <f>SUM(C47:G47)</f>
        <v>238932.90000000002</v>
      </c>
      <c r="J47" s="19"/>
    </row>
    <row r="48" spans="1:10">
      <c r="A48" s="58" t="s">
        <v>22</v>
      </c>
      <c r="B48" s="59"/>
      <c r="C48" s="59"/>
      <c r="D48" s="59"/>
      <c r="E48" s="59"/>
      <c r="F48" s="59"/>
      <c r="G48" s="60"/>
      <c r="H48" s="36"/>
    </row>
    <row r="49" spans="1:10">
      <c r="A49" s="20" t="s">
        <v>9</v>
      </c>
      <c r="B49" s="21" t="s">
        <v>10</v>
      </c>
      <c r="C49" s="24">
        <v>8955.7099999999991</v>
      </c>
      <c r="D49" s="24">
        <v>107744.5</v>
      </c>
      <c r="E49" s="23">
        <v>0</v>
      </c>
      <c r="F49" s="24">
        <v>107774.51</v>
      </c>
      <c r="G49" s="24">
        <f>C49+D49-F49</f>
        <v>8925.6999999999971</v>
      </c>
      <c r="H49" s="32">
        <f>SUM(C49:G49)</f>
        <v>233400.41999999998</v>
      </c>
    </row>
    <row r="50" spans="1:10">
      <c r="A50" s="7" t="s">
        <v>11</v>
      </c>
      <c r="B50" s="8" t="s">
        <v>10</v>
      </c>
      <c r="C50" s="9">
        <v>1165.77</v>
      </c>
      <c r="D50" s="9">
        <v>8172.08</v>
      </c>
      <c r="E50" s="9">
        <v>-786.08</v>
      </c>
      <c r="F50" s="9">
        <f>C50+D50+E50</f>
        <v>8551.77</v>
      </c>
      <c r="G50" s="61">
        <f>C50+D50+E50-F50</f>
        <v>0</v>
      </c>
      <c r="H50" s="62"/>
    </row>
    <row r="51" spans="1:10">
      <c r="A51" s="30" t="s">
        <v>15</v>
      </c>
      <c r="B51" s="8" t="s">
        <v>10</v>
      </c>
      <c r="C51" s="9">
        <v>743.23</v>
      </c>
      <c r="D51" s="9">
        <v>5112</v>
      </c>
      <c r="E51" s="9">
        <v>-457.48</v>
      </c>
      <c r="F51" s="9">
        <f>C51+D51+E51</f>
        <v>5397.75</v>
      </c>
      <c r="G51" s="10">
        <f>C51+D51+E51-F51</f>
        <v>0</v>
      </c>
      <c r="H51" s="16">
        <f>SUM(C51:G51)</f>
        <v>10795.5</v>
      </c>
    </row>
    <row r="52" spans="1:10">
      <c r="A52" s="37" t="s">
        <v>12</v>
      </c>
      <c r="B52" s="38" t="s">
        <v>10</v>
      </c>
      <c r="C52" s="35">
        <v>1453.91</v>
      </c>
      <c r="D52" s="35">
        <v>13073.28</v>
      </c>
      <c r="E52" s="35">
        <v>0</v>
      </c>
      <c r="F52" s="35">
        <v>12949.65</v>
      </c>
      <c r="G52" s="56">
        <f>C52+D52-F52</f>
        <v>1577.5400000000009</v>
      </c>
      <c r="H52" s="57"/>
    </row>
    <row r="53" spans="1:10">
      <c r="A53" s="39" t="s">
        <v>13</v>
      </c>
      <c r="B53" s="12"/>
      <c r="C53" s="13">
        <f>SUM(C49:C52)</f>
        <v>12318.619999999999</v>
      </c>
      <c r="D53" s="13">
        <f>SUM(D49:D52)</f>
        <v>134101.86000000002</v>
      </c>
      <c r="E53" s="13">
        <f>SUM(E49:E52)</f>
        <v>-1243.56</v>
      </c>
      <c r="F53" s="13">
        <f>SUM(F49:F52)</f>
        <v>134673.68</v>
      </c>
      <c r="G53" s="13">
        <f>SUM(G49:G52)</f>
        <v>10503.239999999998</v>
      </c>
      <c r="H53" s="40">
        <f>SUM(C53:G53)</f>
        <v>290353.83999999997</v>
      </c>
      <c r="J53" s="19"/>
    </row>
    <row r="54" spans="1:10">
      <c r="A54" s="58" t="s">
        <v>23</v>
      </c>
      <c r="B54" s="59"/>
      <c r="C54" s="59"/>
      <c r="D54" s="59"/>
      <c r="E54" s="59"/>
      <c r="F54" s="59"/>
      <c r="G54" s="60"/>
      <c r="H54" s="36"/>
    </row>
    <row r="55" spans="1:10">
      <c r="A55" s="20" t="s">
        <v>9</v>
      </c>
      <c r="B55" s="21" t="s">
        <v>10</v>
      </c>
      <c r="C55" s="24">
        <v>14618.36</v>
      </c>
      <c r="D55" s="24">
        <v>116837.24</v>
      </c>
      <c r="E55" s="23">
        <v>0</v>
      </c>
      <c r="F55" s="24">
        <v>115121.22</v>
      </c>
      <c r="G55" s="24">
        <f>C55+D55-F55</f>
        <v>16334.380000000005</v>
      </c>
      <c r="H55" s="32">
        <f>SUM(C55:G55)</f>
        <v>262911.2</v>
      </c>
    </row>
    <row r="56" spans="1:10">
      <c r="A56" s="7" t="s">
        <v>11</v>
      </c>
      <c r="B56" s="8" t="s">
        <v>10</v>
      </c>
      <c r="C56" s="9">
        <v>1905.95</v>
      </c>
      <c r="D56" s="9">
        <v>8172.08</v>
      </c>
      <c r="E56" s="9">
        <v>-201.54</v>
      </c>
      <c r="F56" s="9">
        <f>C56+D56+E56</f>
        <v>9876.49</v>
      </c>
      <c r="G56" s="61">
        <f>C56+D56+E56-F56</f>
        <v>0</v>
      </c>
      <c r="H56" s="62"/>
    </row>
    <row r="57" spans="1:10">
      <c r="A57" s="30" t="s">
        <v>15</v>
      </c>
      <c r="B57" s="8" t="s">
        <v>10</v>
      </c>
      <c r="C57" s="9">
        <v>1215.1199999999999</v>
      </c>
      <c r="D57" s="9">
        <v>5143.92</v>
      </c>
      <c r="E57" s="9">
        <v>0</v>
      </c>
      <c r="F57" s="9">
        <v>5635.67</v>
      </c>
      <c r="G57" s="10">
        <f>C57+D57-F57</f>
        <v>723.36999999999989</v>
      </c>
      <c r="H57" s="16">
        <f>SUM(C57:G57)</f>
        <v>12718.079999999998</v>
      </c>
    </row>
    <row r="58" spans="1:10">
      <c r="A58" s="37" t="s">
        <v>12</v>
      </c>
      <c r="B58" s="38" t="s">
        <v>10</v>
      </c>
      <c r="C58" s="35">
        <v>1386.39</v>
      </c>
      <c r="D58" s="35">
        <v>12302.37</v>
      </c>
      <c r="E58" s="35">
        <v>0</v>
      </c>
      <c r="F58" s="35">
        <v>12049.71</v>
      </c>
      <c r="G58" s="56">
        <f>C58+D58-F58</f>
        <v>1639.0500000000011</v>
      </c>
      <c r="H58" s="57"/>
    </row>
    <row r="59" spans="1:10">
      <c r="A59" s="39" t="s">
        <v>13</v>
      </c>
      <c r="B59" s="12"/>
      <c r="C59" s="13">
        <f>SUM(C55:C58)</f>
        <v>19125.82</v>
      </c>
      <c r="D59" s="13">
        <f>SUM(D55:D58)</f>
        <v>142455.61000000002</v>
      </c>
      <c r="E59" s="13">
        <f>SUM(E55:E58)</f>
        <v>-201.54</v>
      </c>
      <c r="F59" s="13">
        <f>SUM(F55:F58)</f>
        <v>142683.09</v>
      </c>
      <c r="G59" s="13">
        <f>SUM(G55:G58)</f>
        <v>18696.800000000003</v>
      </c>
      <c r="H59" s="40">
        <f>SUM(C59:G59)</f>
        <v>322759.77999999997</v>
      </c>
      <c r="J59" s="19"/>
    </row>
    <row r="60" spans="1:10">
      <c r="A60" s="58" t="s">
        <v>24</v>
      </c>
      <c r="B60" s="59"/>
      <c r="C60" s="59"/>
      <c r="D60" s="59"/>
      <c r="E60" s="59"/>
      <c r="F60" s="59"/>
      <c r="G60" s="60"/>
      <c r="H60" s="36"/>
    </row>
    <row r="61" spans="1:10">
      <c r="A61" s="20" t="s">
        <v>9</v>
      </c>
      <c r="B61" s="21" t="s">
        <v>10</v>
      </c>
      <c r="C61" s="24">
        <v>16183.6</v>
      </c>
      <c r="D61" s="24">
        <v>108242.62</v>
      </c>
      <c r="E61" s="23">
        <v>0</v>
      </c>
      <c r="F61" s="24">
        <v>87264.13</v>
      </c>
      <c r="G61" s="24">
        <f>C61+D61-F61</f>
        <v>37162.089999999997</v>
      </c>
      <c r="H61" s="32">
        <f>SUM(C61:G61)</f>
        <v>248852.44</v>
      </c>
    </row>
    <row r="62" spans="1:10">
      <c r="A62" s="7" t="s">
        <v>11</v>
      </c>
      <c r="B62" s="8" t="s">
        <v>10</v>
      </c>
      <c r="C62" s="9">
        <v>3176.8</v>
      </c>
      <c r="D62" s="9">
        <v>8172.08</v>
      </c>
      <c r="E62" s="23">
        <v>0</v>
      </c>
      <c r="F62" s="9">
        <v>5813.08</v>
      </c>
      <c r="G62" s="61">
        <f>C62+D62-F62</f>
        <v>5535.8000000000011</v>
      </c>
      <c r="H62" s="62"/>
    </row>
    <row r="63" spans="1:10">
      <c r="A63" s="30" t="s">
        <v>15</v>
      </c>
      <c r="B63" s="8" t="s">
        <v>10</v>
      </c>
      <c r="C63" s="9">
        <v>2025.35</v>
      </c>
      <c r="D63" s="9">
        <v>5154.5600000000004</v>
      </c>
      <c r="E63" s="23">
        <v>0</v>
      </c>
      <c r="F63" s="9">
        <v>3677.45</v>
      </c>
      <c r="G63" s="10">
        <f>C63+D63-F63</f>
        <v>3502.46</v>
      </c>
      <c r="H63" s="16">
        <f>SUM(C63:G63)</f>
        <v>14359.82</v>
      </c>
    </row>
    <row r="64" spans="1:10">
      <c r="A64" s="37" t="s">
        <v>12</v>
      </c>
      <c r="B64" s="38" t="s">
        <v>10</v>
      </c>
      <c r="C64" s="35">
        <v>2553.08</v>
      </c>
      <c r="D64" s="35">
        <v>14103.93</v>
      </c>
      <c r="E64" s="42">
        <v>0</v>
      </c>
      <c r="F64" s="35">
        <v>11400.34</v>
      </c>
      <c r="G64" s="56">
        <f>C64+D64-F64</f>
        <v>5256.6700000000019</v>
      </c>
      <c r="H64" s="57"/>
    </row>
    <row r="65" spans="1:10">
      <c r="A65" s="39" t="s">
        <v>13</v>
      </c>
      <c r="B65" s="12"/>
      <c r="C65" s="13">
        <f>SUM(C61:C64)</f>
        <v>23938.83</v>
      </c>
      <c r="D65" s="13">
        <f>SUM(D61:D64)</f>
        <v>135673.19</v>
      </c>
      <c r="E65" s="23">
        <f>SUM(E61:E64)</f>
        <v>0</v>
      </c>
      <c r="F65" s="13">
        <f>SUM(F61:F64)</f>
        <v>108155</v>
      </c>
      <c r="G65" s="13">
        <f>SUM(G61:G64)</f>
        <v>51457.020000000004</v>
      </c>
      <c r="H65" s="40">
        <f>SUM(C65:G65)</f>
        <v>319224.04000000004</v>
      </c>
      <c r="J65" s="19"/>
    </row>
    <row r="66" spans="1:10">
      <c r="A66" s="58" t="s">
        <v>25</v>
      </c>
      <c r="B66" s="59"/>
      <c r="C66" s="59"/>
      <c r="D66" s="59"/>
      <c r="E66" s="59"/>
      <c r="F66" s="59"/>
      <c r="G66" s="60"/>
      <c r="H66" s="36"/>
    </row>
    <row r="67" spans="1:10">
      <c r="A67" s="20" t="s">
        <v>9</v>
      </c>
      <c r="B67" s="21" t="s">
        <v>10</v>
      </c>
      <c r="C67" s="24">
        <v>3140.88</v>
      </c>
      <c r="D67" s="24">
        <v>51127.09</v>
      </c>
      <c r="E67" s="23">
        <v>0</v>
      </c>
      <c r="F67" s="24">
        <v>49551.78</v>
      </c>
      <c r="G67" s="24">
        <f>C67+D67-F67</f>
        <v>4716.1899999999951</v>
      </c>
      <c r="H67" s="32"/>
    </row>
    <row r="68" spans="1:10">
      <c r="A68" s="7" t="s">
        <v>11</v>
      </c>
      <c r="B68" s="8" t="s">
        <v>10</v>
      </c>
      <c r="C68" s="9">
        <v>140.31</v>
      </c>
      <c r="D68" s="9">
        <v>8129.11</v>
      </c>
      <c r="E68" s="23">
        <v>-1340.29</v>
      </c>
      <c r="F68" s="9">
        <f>C68+D68+E68</f>
        <v>6929.13</v>
      </c>
      <c r="G68" s="61">
        <f>C68+D68+E68-F68</f>
        <v>0</v>
      </c>
      <c r="H68" s="62"/>
    </row>
    <row r="69" spans="1:10">
      <c r="A69" s="30" t="s">
        <v>15</v>
      </c>
      <c r="B69" s="8" t="s">
        <v>10</v>
      </c>
      <c r="C69" s="9">
        <v>324.24</v>
      </c>
      <c r="D69" s="9">
        <v>5245.64</v>
      </c>
      <c r="E69" s="23">
        <v>-755.48</v>
      </c>
      <c r="F69" s="9">
        <f>C69+D69+E69</f>
        <v>4814.3999999999996</v>
      </c>
      <c r="G69" s="10">
        <f>C69+D69+E69-F69</f>
        <v>0</v>
      </c>
      <c r="H69" s="16"/>
    </row>
    <row r="70" spans="1:10">
      <c r="A70" s="37" t="s">
        <v>12</v>
      </c>
      <c r="B70" s="38" t="s">
        <v>10</v>
      </c>
      <c r="C70" s="35">
        <v>2267.38</v>
      </c>
      <c r="D70" s="35">
        <v>25308.3</v>
      </c>
      <c r="E70" s="42">
        <v>0</v>
      </c>
      <c r="F70" s="35">
        <v>15354.23</v>
      </c>
      <c r="G70" s="56">
        <f>C70+D70-F70</f>
        <v>12221.45</v>
      </c>
      <c r="H70" s="57"/>
    </row>
    <row r="71" spans="1:10">
      <c r="A71" s="39" t="s">
        <v>13</v>
      </c>
      <c r="B71" s="12"/>
      <c r="C71" s="13">
        <f>SUM(C67:C70)</f>
        <v>5872.81</v>
      </c>
      <c r="D71" s="13">
        <f>SUM(D67:D70)</f>
        <v>89810.14</v>
      </c>
      <c r="E71" s="23">
        <f>SUM(E67:E70)</f>
        <v>-2095.77</v>
      </c>
      <c r="F71" s="13">
        <f>SUM(F67:F70)</f>
        <v>76649.539999999994</v>
      </c>
      <c r="G71" s="13">
        <f>SUM(G67:G70)</f>
        <v>16937.639999999996</v>
      </c>
      <c r="H71" s="40">
        <f>SUM(C71:G71)</f>
        <v>187174.35999999996</v>
      </c>
      <c r="J71" s="19"/>
    </row>
    <row r="72" spans="1:10">
      <c r="A72" s="58" t="s">
        <v>26</v>
      </c>
      <c r="B72" s="59"/>
      <c r="C72" s="59"/>
      <c r="D72" s="59"/>
      <c r="E72" s="59"/>
      <c r="F72" s="59"/>
      <c r="G72" s="60"/>
      <c r="H72" s="36"/>
    </row>
    <row r="73" spans="1:10">
      <c r="A73" s="20" t="s">
        <v>9</v>
      </c>
      <c r="B73" s="21" t="s">
        <v>10</v>
      </c>
      <c r="C73" s="24">
        <v>37909.57</v>
      </c>
      <c r="D73" s="24">
        <v>73924.320000000007</v>
      </c>
      <c r="E73" s="23">
        <v>0</v>
      </c>
      <c r="F73" s="24">
        <v>64764.07</v>
      </c>
      <c r="G73" s="24">
        <f>C73+D73-F73</f>
        <v>47069.820000000014</v>
      </c>
      <c r="H73" s="32"/>
    </row>
    <row r="74" spans="1:10">
      <c r="A74" s="7" t="s">
        <v>11</v>
      </c>
      <c r="B74" s="8" t="s">
        <v>10</v>
      </c>
      <c r="C74" s="9">
        <v>5903.02</v>
      </c>
      <c r="D74" s="9">
        <v>17485.919999999998</v>
      </c>
      <c r="E74" s="23">
        <v>-2519.92</v>
      </c>
      <c r="F74" s="9">
        <f>C74+D74+E74</f>
        <v>20869.019999999997</v>
      </c>
      <c r="G74" s="61">
        <f>C74+D74+E74-F74</f>
        <v>0</v>
      </c>
      <c r="H74" s="62"/>
    </row>
    <row r="75" spans="1:10">
      <c r="A75" s="30" t="s">
        <v>15</v>
      </c>
      <c r="B75" s="8" t="s">
        <v>10</v>
      </c>
      <c r="C75" s="9">
        <v>3762.28</v>
      </c>
      <c r="D75" s="9">
        <v>10992.03</v>
      </c>
      <c r="E75" s="23">
        <v>-1572.89</v>
      </c>
      <c r="F75" s="9">
        <f>C75+D75+E75</f>
        <v>13181.420000000002</v>
      </c>
      <c r="G75" s="10">
        <f>C75+D75+E75-F75</f>
        <v>0</v>
      </c>
      <c r="H75" s="16"/>
    </row>
    <row r="76" spans="1:10">
      <c r="A76" s="37" t="s">
        <v>12</v>
      </c>
      <c r="B76" s="38" t="s">
        <v>10</v>
      </c>
      <c r="C76" s="35">
        <v>11092.9</v>
      </c>
      <c r="D76" s="35">
        <v>32358.05</v>
      </c>
      <c r="E76" s="42">
        <v>0</v>
      </c>
      <c r="F76" s="35">
        <v>29390.080000000002</v>
      </c>
      <c r="G76" s="56">
        <f>C76+D76-F76</f>
        <v>14060.869999999995</v>
      </c>
      <c r="H76" s="57"/>
    </row>
    <row r="77" spans="1:10">
      <c r="A77" s="39" t="s">
        <v>13</v>
      </c>
      <c r="B77" s="12"/>
      <c r="C77" s="13">
        <f>SUM(C73:C76)</f>
        <v>58667.77</v>
      </c>
      <c r="D77" s="13">
        <f>SUM(D73:D76)</f>
        <v>134760.32000000001</v>
      </c>
      <c r="E77" s="23">
        <f>SUM(E73:E76)</f>
        <v>-4092.8100000000004</v>
      </c>
      <c r="F77" s="13">
        <f>SUM(F73:F76)</f>
        <v>128204.59</v>
      </c>
      <c r="G77" s="13">
        <f>SUM(G73:G76)</f>
        <v>61130.69000000001</v>
      </c>
      <c r="H77" s="40">
        <f>SUM(C77:G77)</f>
        <v>378670.56</v>
      </c>
      <c r="J77" s="19"/>
    </row>
    <row r="78" spans="1:10">
      <c r="A78" s="58" t="s">
        <v>27</v>
      </c>
      <c r="B78" s="59"/>
      <c r="C78" s="59"/>
      <c r="D78" s="59"/>
      <c r="E78" s="59"/>
      <c r="F78" s="59"/>
      <c r="G78" s="60"/>
      <c r="H78" s="40"/>
    </row>
    <row r="79" spans="1:10">
      <c r="A79" s="20" t="s">
        <v>9</v>
      </c>
      <c r="B79" s="21" t="s">
        <v>10</v>
      </c>
      <c r="C79" s="24">
        <v>598.16999999999996</v>
      </c>
      <c r="D79" s="24">
        <v>91609.38</v>
      </c>
      <c r="E79" s="23">
        <v>0</v>
      </c>
      <c r="F79" s="24">
        <v>74392.19</v>
      </c>
      <c r="G79" s="24">
        <f>C79+D79-F79</f>
        <v>17815.36</v>
      </c>
      <c r="H79" s="32">
        <f>SUM(C79:G79)</f>
        <v>184415.09999999998</v>
      </c>
    </row>
    <row r="80" spans="1:10">
      <c r="A80" s="7" t="s">
        <v>11</v>
      </c>
      <c r="B80" s="8" t="s">
        <v>10</v>
      </c>
      <c r="C80" s="9">
        <v>456.64</v>
      </c>
      <c r="D80" s="9">
        <v>8639.26</v>
      </c>
      <c r="E80" s="23">
        <v>-76.14</v>
      </c>
      <c r="F80" s="9">
        <f>C80+D80+E80</f>
        <v>9019.76</v>
      </c>
      <c r="G80" s="61">
        <f>C80+D80+E80-F80</f>
        <v>0</v>
      </c>
      <c r="H80" s="62"/>
    </row>
    <row r="81" spans="1:10">
      <c r="A81" s="30" t="s">
        <v>15</v>
      </c>
      <c r="B81" s="8" t="s">
        <v>10</v>
      </c>
      <c r="C81" s="9">
        <v>-290.32</v>
      </c>
      <c r="D81" s="9">
        <v>5585.47</v>
      </c>
      <c r="E81" s="23">
        <v>-11.35</v>
      </c>
      <c r="F81" s="9">
        <f>C81+D81+E81</f>
        <v>5283.8</v>
      </c>
      <c r="G81" s="10">
        <f>C81+D81+E81-F81</f>
        <v>0</v>
      </c>
      <c r="H81" s="16">
        <f>SUM(G81)</f>
        <v>0</v>
      </c>
    </row>
    <row r="82" spans="1:10">
      <c r="A82" s="43" t="s">
        <v>17</v>
      </c>
      <c r="B82" s="38" t="s">
        <v>10</v>
      </c>
      <c r="C82" s="35">
        <v>146.83000000000001</v>
      </c>
      <c r="D82" s="35">
        <v>5134.6400000000003</v>
      </c>
      <c r="E82" s="42">
        <v>0</v>
      </c>
      <c r="F82" s="35">
        <v>4419.99</v>
      </c>
      <c r="G82" s="56">
        <f>C82+D82-F82</f>
        <v>861.48000000000047</v>
      </c>
      <c r="H82" s="57"/>
    </row>
    <row r="83" spans="1:10">
      <c r="A83" s="39" t="s">
        <v>13</v>
      </c>
      <c r="B83" s="44"/>
      <c r="C83" s="13">
        <f>SUM(C79:C82)</f>
        <v>911.32</v>
      </c>
      <c r="D83" s="13">
        <f>SUM(D79:D82)</f>
        <v>110968.75</v>
      </c>
      <c r="E83" s="23">
        <f>SUM(E79:E82)</f>
        <v>-87.49</v>
      </c>
      <c r="F83" s="13">
        <f>SUM(F79:F82)</f>
        <v>93115.74</v>
      </c>
      <c r="G83" s="13">
        <f>SUM(G79:G82)</f>
        <v>18676.84</v>
      </c>
      <c r="H83" s="40">
        <f>SUM(C83:G83)</f>
        <v>223585.16</v>
      </c>
      <c r="J83" s="19"/>
    </row>
    <row r="84" spans="1:10">
      <c r="A84" s="58" t="s">
        <v>28</v>
      </c>
      <c r="B84" s="59"/>
      <c r="C84" s="59"/>
      <c r="D84" s="59"/>
      <c r="E84" s="59"/>
      <c r="F84" s="59"/>
      <c r="G84" s="60"/>
      <c r="H84" s="36"/>
    </row>
    <row r="85" spans="1:10">
      <c r="A85" s="20" t="s">
        <v>9</v>
      </c>
      <c r="B85" s="21" t="s">
        <v>10</v>
      </c>
      <c r="C85" s="24">
        <v>4638.62</v>
      </c>
      <c r="D85" s="24">
        <v>54458.53</v>
      </c>
      <c r="E85" s="23">
        <v>0</v>
      </c>
      <c r="F85" s="24">
        <v>56237.86</v>
      </c>
      <c r="G85" s="24">
        <f>C85+D85-F85</f>
        <v>2859.2900000000009</v>
      </c>
      <c r="H85" s="32"/>
    </row>
    <row r="86" spans="1:10">
      <c r="A86" s="7" t="s">
        <v>11</v>
      </c>
      <c r="B86" s="8" t="s">
        <v>10</v>
      </c>
      <c r="C86" s="9">
        <v>456.64</v>
      </c>
      <c r="D86" s="9">
        <v>22996.51</v>
      </c>
      <c r="E86" s="23">
        <v>2940.09</v>
      </c>
      <c r="F86" s="9">
        <v>26142.39</v>
      </c>
      <c r="G86" s="61">
        <f>C86+D86+E86-F86</f>
        <v>250.84999999999854</v>
      </c>
      <c r="H86" s="62"/>
    </row>
    <row r="87" spans="1:10">
      <c r="A87" s="30" t="s">
        <v>15</v>
      </c>
      <c r="B87" s="8" t="s">
        <v>10</v>
      </c>
      <c r="C87" s="9">
        <v>799.12</v>
      </c>
      <c r="D87" s="9">
        <v>14837.94</v>
      </c>
      <c r="E87" s="23">
        <v>-197.12</v>
      </c>
      <c r="F87" s="9">
        <f>C87+D87+E87</f>
        <v>15439.94</v>
      </c>
      <c r="G87" s="10">
        <f>C87+D87+E87-F87</f>
        <v>0</v>
      </c>
      <c r="H87" s="16"/>
    </row>
    <row r="88" spans="1:10">
      <c r="A88" s="37" t="s">
        <v>12</v>
      </c>
      <c r="B88" s="38" t="s">
        <v>10</v>
      </c>
      <c r="C88" s="35">
        <v>1937.95</v>
      </c>
      <c r="D88" s="35">
        <v>40287.870000000003</v>
      </c>
      <c r="E88" s="42">
        <v>0</v>
      </c>
      <c r="F88" s="35">
        <v>40452.239999999998</v>
      </c>
      <c r="G88" s="56">
        <f>C88+D88-F88</f>
        <v>1773.5800000000017</v>
      </c>
      <c r="H88" s="57"/>
    </row>
    <row r="89" spans="1:10">
      <c r="A89" s="39" t="s">
        <v>13</v>
      </c>
      <c r="B89" s="12"/>
      <c r="C89" s="13">
        <f>SUM(C85:C88)</f>
        <v>7832.33</v>
      </c>
      <c r="D89" s="13">
        <f>SUM(D85:D88)</f>
        <v>132580.85</v>
      </c>
      <c r="E89" s="23">
        <f>SUM(E85:E88)</f>
        <v>2742.9700000000003</v>
      </c>
      <c r="F89" s="13">
        <f>SUM(F85:F88)</f>
        <v>138272.43</v>
      </c>
      <c r="G89" s="13">
        <f>SUM(G85:G88)</f>
        <v>4883.7200000000012</v>
      </c>
      <c r="H89" s="40">
        <f>SUM(C89:G89)</f>
        <v>286312.29999999993</v>
      </c>
      <c r="J89" s="19"/>
    </row>
    <row r="90" spans="1:10">
      <c r="A90" s="58" t="s">
        <v>29</v>
      </c>
      <c r="B90" s="59"/>
      <c r="C90" s="59"/>
      <c r="D90" s="59"/>
      <c r="E90" s="59"/>
      <c r="F90" s="59"/>
      <c r="G90" s="60"/>
      <c r="H90" s="36"/>
    </row>
    <row r="91" spans="1:10">
      <c r="A91" s="20" t="s">
        <v>9</v>
      </c>
      <c r="B91" s="21" t="s">
        <v>10</v>
      </c>
      <c r="C91" s="24">
        <v>11994.48</v>
      </c>
      <c r="D91" s="24">
        <v>133375.46</v>
      </c>
      <c r="E91" s="23">
        <v>0</v>
      </c>
      <c r="F91" s="24">
        <v>135400.32999999999</v>
      </c>
      <c r="G91" s="24">
        <f>C91+D91-F91</f>
        <v>9969.6100000000151</v>
      </c>
      <c r="H91" s="32">
        <f>SUM(C91:G91)</f>
        <v>290739.88</v>
      </c>
    </row>
    <row r="92" spans="1:10">
      <c r="A92" s="7" t="s">
        <v>11</v>
      </c>
      <c r="B92" s="8" t="s">
        <v>10</v>
      </c>
      <c r="C92" s="9">
        <v>2407.4499999999998</v>
      </c>
      <c r="D92" s="9">
        <v>16903.080000000002</v>
      </c>
      <c r="E92" s="9">
        <v>-656.75</v>
      </c>
      <c r="F92" s="9">
        <f>C92+D92+E92</f>
        <v>18653.780000000002</v>
      </c>
      <c r="G92" s="61">
        <f>C92+D92+E92-F92</f>
        <v>0</v>
      </c>
      <c r="H92" s="62"/>
    </row>
    <row r="93" spans="1:10">
      <c r="A93" s="30" t="s">
        <v>15</v>
      </c>
      <c r="B93" s="8" t="s">
        <v>10</v>
      </c>
      <c r="C93" s="9">
        <v>0</v>
      </c>
      <c r="D93" s="9">
        <v>5862</v>
      </c>
      <c r="E93" s="9">
        <v>0</v>
      </c>
      <c r="F93" s="9">
        <v>5862</v>
      </c>
      <c r="G93" s="10">
        <v>0</v>
      </c>
      <c r="H93" s="16">
        <f>SUM(C93:G93)</f>
        <v>11724</v>
      </c>
    </row>
    <row r="94" spans="1:10">
      <c r="A94" s="37" t="s">
        <v>12</v>
      </c>
      <c r="B94" s="38" t="s">
        <v>10</v>
      </c>
      <c r="C94" s="35">
        <v>1392.5</v>
      </c>
      <c r="D94" s="35">
        <v>16638.759999999998</v>
      </c>
      <c r="E94" s="35">
        <v>0</v>
      </c>
      <c r="F94" s="35">
        <v>16730.169999999998</v>
      </c>
      <c r="G94" s="56">
        <f>C94+D94-F94</f>
        <v>1301.0900000000001</v>
      </c>
      <c r="H94" s="57"/>
    </row>
    <row r="95" spans="1:10">
      <c r="A95" s="39" t="s">
        <v>13</v>
      </c>
      <c r="B95" s="12"/>
      <c r="C95" s="13">
        <f>SUM(C91:C94)</f>
        <v>15794.43</v>
      </c>
      <c r="D95" s="13">
        <f>SUM(D91:D94)</f>
        <v>172779.3</v>
      </c>
      <c r="E95" s="13">
        <f>SUM(E91:E94)</f>
        <v>-656.75</v>
      </c>
      <c r="F95" s="13">
        <f>SUM(F91:F94)</f>
        <v>176646.27999999997</v>
      </c>
      <c r="G95" s="13">
        <f>SUM(G91:G94)</f>
        <v>11270.700000000015</v>
      </c>
      <c r="H95" s="40">
        <f>SUM(C95:G95)</f>
        <v>375833.95999999996</v>
      </c>
      <c r="J95" s="19"/>
    </row>
    <row r="96" spans="1:10">
      <c r="A96" s="58" t="s">
        <v>30</v>
      </c>
      <c r="B96" s="59"/>
      <c r="C96" s="59"/>
      <c r="D96" s="59"/>
      <c r="E96" s="59"/>
      <c r="F96" s="59"/>
      <c r="G96" s="60"/>
      <c r="H96" s="36"/>
    </row>
    <row r="97" spans="1:10">
      <c r="A97" s="20" t="s">
        <v>9</v>
      </c>
      <c r="B97" s="21" t="s">
        <v>10</v>
      </c>
      <c r="C97" s="24">
        <v>33387.300000000003</v>
      </c>
      <c r="D97" s="24">
        <v>108616.36</v>
      </c>
      <c r="E97" s="23">
        <v>0</v>
      </c>
      <c r="F97" s="24">
        <v>87129.42</v>
      </c>
      <c r="G97" s="24">
        <f>C97+D97-F97</f>
        <v>54874.240000000005</v>
      </c>
      <c r="H97" s="32">
        <f>SUM(C97:G97)</f>
        <v>284007.32</v>
      </c>
    </row>
    <row r="98" spans="1:10">
      <c r="A98" s="7" t="s">
        <v>11</v>
      </c>
      <c r="B98" s="8" t="s">
        <v>10</v>
      </c>
      <c r="C98" s="9">
        <v>3552.27</v>
      </c>
      <c r="D98" s="9">
        <v>16742.36</v>
      </c>
      <c r="E98" s="9">
        <v>-1070.98</v>
      </c>
      <c r="F98" s="9">
        <f>C98+D98+E98</f>
        <v>19223.650000000001</v>
      </c>
      <c r="G98" s="61">
        <f>C98+D98+E98-F98</f>
        <v>0</v>
      </c>
      <c r="H98" s="62"/>
    </row>
    <row r="99" spans="1:10">
      <c r="A99" s="30" t="s">
        <v>15</v>
      </c>
      <c r="B99" s="8" t="s">
        <v>10</v>
      </c>
      <c r="C99" s="9">
        <v>-0.14000000000000001</v>
      </c>
      <c r="D99" s="9">
        <v>5354.88</v>
      </c>
      <c r="E99" s="9">
        <v>0</v>
      </c>
      <c r="F99" s="9">
        <v>4507.1000000000004</v>
      </c>
      <c r="G99" s="10">
        <f>C99+D99-F99</f>
        <v>847.63999999999942</v>
      </c>
      <c r="H99" s="16">
        <f>SUM(C99:G99)</f>
        <v>10709.48</v>
      </c>
    </row>
    <row r="100" spans="1:10">
      <c r="A100" s="37" t="s">
        <v>12</v>
      </c>
      <c r="B100" s="38" t="s">
        <v>10</v>
      </c>
      <c r="C100" s="35">
        <v>4812.96</v>
      </c>
      <c r="D100" s="35">
        <v>14152.56</v>
      </c>
      <c r="E100" s="35">
        <v>0</v>
      </c>
      <c r="F100" s="35">
        <v>11439.24</v>
      </c>
      <c r="G100" s="56">
        <f>C100+D100-F100</f>
        <v>7526.2800000000007</v>
      </c>
      <c r="H100" s="57"/>
    </row>
    <row r="101" spans="1:10">
      <c r="A101" s="39" t="s">
        <v>13</v>
      </c>
      <c r="B101" s="12"/>
      <c r="C101" s="13">
        <f>SUM(C97:C100)</f>
        <v>41752.39</v>
      </c>
      <c r="D101" s="13">
        <f>SUM(D97:D100)</f>
        <v>144866.16</v>
      </c>
      <c r="E101" s="13">
        <f>SUM(E97:E100)</f>
        <v>-1070.98</v>
      </c>
      <c r="F101" s="13">
        <f>SUM(F97:F100)</f>
        <v>122299.41000000002</v>
      </c>
      <c r="G101" s="13">
        <f>SUM(G97:G100)</f>
        <v>63248.160000000003</v>
      </c>
      <c r="H101" s="40">
        <f>SUM(C101:G101)</f>
        <v>371095.14</v>
      </c>
      <c r="J101" s="19"/>
    </row>
    <row r="102" spans="1:10">
      <c r="A102" s="58" t="s">
        <v>31</v>
      </c>
      <c r="B102" s="59"/>
      <c r="C102" s="59"/>
      <c r="D102" s="59"/>
      <c r="E102" s="59"/>
      <c r="F102" s="59"/>
      <c r="G102" s="60"/>
      <c r="H102" s="36"/>
    </row>
    <row r="103" spans="1:10">
      <c r="A103" s="20" t="s">
        <v>9</v>
      </c>
      <c r="B103" s="21" t="s">
        <v>10</v>
      </c>
      <c r="C103" s="24">
        <v>7886.19</v>
      </c>
      <c r="D103" s="24">
        <v>126802.04</v>
      </c>
      <c r="E103" s="23">
        <v>0</v>
      </c>
      <c r="F103" s="24">
        <v>126812.05</v>
      </c>
      <c r="G103" s="24">
        <f>C103+D103-F103</f>
        <v>7876.1799999999785</v>
      </c>
      <c r="H103" s="32">
        <f>SUM(C103:G103)</f>
        <v>269376.45999999996</v>
      </c>
    </row>
    <row r="104" spans="1:10">
      <c r="A104" s="7" t="s">
        <v>11</v>
      </c>
      <c r="B104" s="8" t="s">
        <v>10</v>
      </c>
      <c r="C104" s="9">
        <v>-1849.76</v>
      </c>
      <c r="D104" s="9">
        <v>17401.59</v>
      </c>
      <c r="E104" s="9">
        <v>0</v>
      </c>
      <c r="F104" s="9">
        <v>14118.58</v>
      </c>
      <c r="G104" s="61">
        <f>C104+D104-F104</f>
        <v>1433.25</v>
      </c>
      <c r="H104" s="62"/>
    </row>
    <row r="105" spans="1:10">
      <c r="A105" s="30" t="s">
        <v>15</v>
      </c>
      <c r="B105" s="8" t="s">
        <v>10</v>
      </c>
      <c r="C105" s="9">
        <v>-771.68</v>
      </c>
      <c r="D105" s="9">
        <v>0</v>
      </c>
      <c r="E105" s="9">
        <v>0</v>
      </c>
      <c r="F105" s="9">
        <v>0</v>
      </c>
      <c r="G105" s="10">
        <f>C105</f>
        <v>-771.68</v>
      </c>
      <c r="H105" s="16">
        <f>SUM(C105:G105)</f>
        <v>-1543.36</v>
      </c>
    </row>
    <row r="106" spans="1:10">
      <c r="A106" s="37" t="s">
        <v>12</v>
      </c>
      <c r="B106" s="38" t="s">
        <v>10</v>
      </c>
      <c r="C106" s="35">
        <v>-422.18</v>
      </c>
      <c r="D106" s="35">
        <v>0</v>
      </c>
      <c r="E106" s="9">
        <v>0</v>
      </c>
      <c r="F106" s="35">
        <v>14141.37</v>
      </c>
      <c r="G106" s="56">
        <f>C106-F106</f>
        <v>-14563.550000000001</v>
      </c>
      <c r="H106" s="57"/>
    </row>
    <row r="107" spans="1:10">
      <c r="A107" s="39" t="s">
        <v>13</v>
      </c>
      <c r="B107" s="12"/>
      <c r="C107" s="13">
        <f>SUM(C103:C106)</f>
        <v>4842.5699999999988</v>
      </c>
      <c r="D107" s="13">
        <f>SUM(D103:D106)</f>
        <v>144203.63</v>
      </c>
      <c r="E107" s="13">
        <f>SUM(E103:E106)</f>
        <v>0</v>
      </c>
      <c r="F107" s="13">
        <f>SUM(F103:F106)</f>
        <v>155072</v>
      </c>
      <c r="G107" s="13">
        <f>SUM(G103:G106)</f>
        <v>-6025.8000000000229</v>
      </c>
      <c r="H107" s="40">
        <f>SUM(C107:G107)</f>
        <v>298092.39999999997</v>
      </c>
      <c r="J107" s="19"/>
    </row>
    <row r="108" spans="1:10">
      <c r="A108" s="58" t="s">
        <v>32</v>
      </c>
      <c r="B108" s="59"/>
      <c r="C108" s="59"/>
      <c r="D108" s="59"/>
      <c r="E108" s="59"/>
      <c r="F108" s="59"/>
      <c r="G108" s="60"/>
      <c r="H108" s="36"/>
    </row>
    <row r="109" spans="1:10">
      <c r="A109" s="20" t="s">
        <v>9</v>
      </c>
      <c r="B109" s="21" t="s">
        <v>10</v>
      </c>
      <c r="C109" s="24">
        <v>909.02</v>
      </c>
      <c r="D109" s="24">
        <v>105626.84</v>
      </c>
      <c r="E109" s="23">
        <v>0</v>
      </c>
      <c r="F109" s="24">
        <v>113605.28</v>
      </c>
      <c r="G109" s="24">
        <f>C109+D109-F109</f>
        <v>-7069.4199999999983</v>
      </c>
      <c r="H109" s="32">
        <f>SUM(C109:G109)</f>
        <v>213071.72000000003</v>
      </c>
    </row>
    <row r="110" spans="1:10">
      <c r="A110" s="7" t="s">
        <v>11</v>
      </c>
      <c r="B110" s="8" t="s">
        <v>10</v>
      </c>
      <c r="C110" s="9">
        <v>1165.04</v>
      </c>
      <c r="D110" s="9">
        <v>17633.509999999998</v>
      </c>
      <c r="E110" s="9">
        <v>-248.97</v>
      </c>
      <c r="F110" s="9">
        <f>C110+D110+E110</f>
        <v>18549.579999999998</v>
      </c>
      <c r="G110" s="61">
        <f>C110+D110+E110-F110</f>
        <v>0</v>
      </c>
      <c r="H110" s="62"/>
    </row>
    <row r="111" spans="1:10">
      <c r="A111" s="30" t="s">
        <v>15</v>
      </c>
      <c r="B111" s="8" t="s">
        <v>10</v>
      </c>
      <c r="C111" s="9">
        <v>-0.06</v>
      </c>
      <c r="D111" s="9">
        <v>1183.04</v>
      </c>
      <c r="E111" s="9">
        <v>-136.97</v>
      </c>
      <c r="F111" s="9">
        <f>C111+D111+E111</f>
        <v>1046.01</v>
      </c>
      <c r="G111" s="10">
        <f>C111+D111+E111-F111</f>
        <v>0</v>
      </c>
      <c r="H111" s="16">
        <f>SUM(C111:G111)</f>
        <v>2092.02</v>
      </c>
    </row>
    <row r="112" spans="1:10">
      <c r="A112" s="11" t="s">
        <v>12</v>
      </c>
      <c r="B112" s="38" t="s">
        <v>10</v>
      </c>
      <c r="C112" s="35">
        <v>1244.72</v>
      </c>
      <c r="D112" s="35">
        <v>13788.84</v>
      </c>
      <c r="E112" s="35">
        <v>0</v>
      </c>
      <c r="F112" s="35">
        <v>12822.96</v>
      </c>
      <c r="G112" s="56">
        <f>C112+D112-F112</f>
        <v>2210.6000000000004</v>
      </c>
      <c r="H112" s="57"/>
    </row>
    <row r="113" spans="1:10">
      <c r="A113" s="39" t="s">
        <v>13</v>
      </c>
      <c r="B113" s="45"/>
      <c r="C113" s="46">
        <f>SUM(C109:C112)</f>
        <v>3318.7200000000003</v>
      </c>
      <c r="D113" s="46">
        <f>SUM(D109:D112)</f>
        <v>138232.22999999998</v>
      </c>
      <c r="E113" s="47">
        <f>SUM(E109:E112)</f>
        <v>-385.94</v>
      </c>
      <c r="F113" s="46">
        <f>SUM(F109:F112)</f>
        <v>146023.82999999999</v>
      </c>
      <c r="G113" s="46">
        <f>SUM(G109:G112)</f>
        <v>-4858.8199999999979</v>
      </c>
      <c r="H113" s="19">
        <f>SUM(C113:G113)</f>
        <v>282330.01999999996</v>
      </c>
      <c r="J113" s="19"/>
    </row>
    <row r="114" spans="1:10">
      <c r="A114" s="58" t="s">
        <v>33</v>
      </c>
      <c r="B114" s="59"/>
      <c r="C114" s="59"/>
      <c r="D114" s="59"/>
      <c r="E114" s="59"/>
      <c r="F114" s="59"/>
      <c r="G114" s="60"/>
      <c r="H114" s="36"/>
    </row>
    <row r="115" spans="1:10">
      <c r="A115" s="20" t="s">
        <v>9</v>
      </c>
      <c r="B115" s="21" t="s">
        <v>10</v>
      </c>
      <c r="C115" s="24">
        <v>7499.26</v>
      </c>
      <c r="D115" s="24">
        <v>127238.02</v>
      </c>
      <c r="E115" s="23">
        <v>0</v>
      </c>
      <c r="F115" s="24">
        <v>115548.42</v>
      </c>
      <c r="G115" s="24">
        <f>C115+D115-F115</f>
        <v>19188.86</v>
      </c>
      <c r="H115" s="32">
        <f>SUM(C115:G115)</f>
        <v>269474.56</v>
      </c>
    </row>
    <row r="116" spans="1:10">
      <c r="A116" s="7" t="s">
        <v>11</v>
      </c>
      <c r="B116" s="8" t="s">
        <v>10</v>
      </c>
      <c r="C116" s="9">
        <v>795.83</v>
      </c>
      <c r="D116" s="9">
        <v>13995.85</v>
      </c>
      <c r="E116" s="9">
        <v>-946.94</v>
      </c>
      <c r="F116" s="9">
        <f>C116+D116+E116</f>
        <v>13844.74</v>
      </c>
      <c r="G116" s="61">
        <f>C116+D116+E116-F116</f>
        <v>0</v>
      </c>
      <c r="H116" s="62"/>
    </row>
    <row r="117" spans="1:10">
      <c r="A117" s="30" t="s">
        <v>15</v>
      </c>
      <c r="B117" s="8" t="s">
        <v>10</v>
      </c>
      <c r="C117" s="9">
        <v>521.84</v>
      </c>
      <c r="D117" s="9">
        <v>8249.36</v>
      </c>
      <c r="E117" s="9">
        <v>-484.7</v>
      </c>
      <c r="F117" s="9">
        <f>C117+D117+E117</f>
        <v>8286.5</v>
      </c>
      <c r="G117" s="10">
        <f>C117+D117+E117-F117</f>
        <v>0</v>
      </c>
      <c r="H117" s="16">
        <f>SUM(C117:G117)</f>
        <v>16573</v>
      </c>
    </row>
    <row r="118" spans="1:10">
      <c r="A118" s="11" t="s">
        <v>12</v>
      </c>
      <c r="B118" s="38" t="s">
        <v>10</v>
      </c>
      <c r="C118" s="35">
        <v>822.63</v>
      </c>
      <c r="D118" s="35">
        <v>16479.02</v>
      </c>
      <c r="E118" s="35">
        <v>0</v>
      </c>
      <c r="F118" s="35">
        <v>14679.52</v>
      </c>
      <c r="G118" s="56">
        <f>C118+D118-F118</f>
        <v>2622.130000000001</v>
      </c>
      <c r="H118" s="57"/>
    </row>
    <row r="119" spans="1:10">
      <c r="A119" s="39" t="s">
        <v>13</v>
      </c>
      <c r="B119" s="45"/>
      <c r="C119" s="46">
        <f>SUM(C115:C118)</f>
        <v>9639.56</v>
      </c>
      <c r="D119" s="46">
        <f>SUM(D115:D118)</f>
        <v>165962.24999999997</v>
      </c>
      <c r="E119" s="47">
        <f>SUM(E115:E118)</f>
        <v>-1431.64</v>
      </c>
      <c r="F119" s="46">
        <f>SUM(F115:F118)</f>
        <v>152359.18</v>
      </c>
      <c r="G119" s="46">
        <f>SUM(G115:G118)</f>
        <v>21810.99</v>
      </c>
      <c r="H119" s="19">
        <f>SUM(C119:G119)</f>
        <v>348340.33999999997</v>
      </c>
      <c r="J119" s="19"/>
    </row>
    <row r="120" spans="1:10">
      <c r="A120" s="58" t="s">
        <v>34</v>
      </c>
      <c r="B120" s="59"/>
      <c r="C120" s="59"/>
      <c r="D120" s="59"/>
      <c r="E120" s="59"/>
      <c r="F120" s="59"/>
      <c r="G120" s="60"/>
      <c r="H120" s="36"/>
    </row>
    <row r="121" spans="1:10">
      <c r="A121" s="20" t="s">
        <v>9</v>
      </c>
      <c r="B121" s="21" t="s">
        <v>10</v>
      </c>
      <c r="C121" s="24">
        <v>15583.97</v>
      </c>
      <c r="D121" s="24">
        <v>219647.54</v>
      </c>
      <c r="E121" s="22">
        <v>-2814.23</v>
      </c>
      <c r="F121" s="24">
        <f>C121+D121+E121</f>
        <v>232417.28</v>
      </c>
      <c r="G121" s="24">
        <f>C121+D121+E121-F121</f>
        <v>0</v>
      </c>
      <c r="H121" s="32">
        <f>SUM(C121:G121)</f>
        <v>464834.56</v>
      </c>
    </row>
    <row r="122" spans="1:10">
      <c r="A122" s="7" t="s">
        <v>11</v>
      </c>
      <c r="B122" s="8" t="s">
        <v>10</v>
      </c>
      <c r="C122" s="9">
        <v>1001.53</v>
      </c>
      <c r="D122" s="9">
        <v>15840.33</v>
      </c>
      <c r="E122" s="9">
        <v>-2994.48</v>
      </c>
      <c r="F122" s="9">
        <f>C122+D122+E122</f>
        <v>13847.380000000001</v>
      </c>
      <c r="G122" s="61">
        <f>C122+D122+E122-F122</f>
        <v>0</v>
      </c>
      <c r="H122" s="62"/>
    </row>
    <row r="123" spans="1:10">
      <c r="A123" s="30" t="s">
        <v>15</v>
      </c>
      <c r="B123" s="8" t="s">
        <v>10</v>
      </c>
      <c r="C123" s="9">
        <v>538.71</v>
      </c>
      <c r="D123" s="9">
        <v>7762.8</v>
      </c>
      <c r="E123" s="9">
        <v>-538.16999999999996</v>
      </c>
      <c r="F123" s="9">
        <f>C123+D123+E123</f>
        <v>7763.34</v>
      </c>
      <c r="G123" s="10">
        <f>C123+D123+E123-F123</f>
        <v>0</v>
      </c>
      <c r="H123" s="16">
        <f>SUM(C123:G123)</f>
        <v>15526.68</v>
      </c>
    </row>
    <row r="124" spans="1:10">
      <c r="A124" s="37" t="s">
        <v>12</v>
      </c>
      <c r="B124" s="38" t="s">
        <v>10</v>
      </c>
      <c r="C124" s="35">
        <v>-975.5</v>
      </c>
      <c r="D124" s="35">
        <v>23549.759999999998</v>
      </c>
      <c r="E124" s="35">
        <v>-324.61</v>
      </c>
      <c r="F124" s="35">
        <f>C124+D124+E124</f>
        <v>22249.649999999998</v>
      </c>
      <c r="G124" s="56">
        <f>C124+D124+E124-F124</f>
        <v>0</v>
      </c>
      <c r="H124" s="57"/>
    </row>
    <row r="125" spans="1:10">
      <c r="A125" s="2" t="s">
        <v>17</v>
      </c>
      <c r="B125" s="38" t="s">
        <v>10</v>
      </c>
      <c r="C125" s="13">
        <v>196.69</v>
      </c>
      <c r="D125" s="13">
        <v>497.52</v>
      </c>
      <c r="E125" s="13">
        <v>-694.21</v>
      </c>
      <c r="F125" s="13">
        <v>0</v>
      </c>
      <c r="G125" s="13">
        <f>C125+D125+E125-F125</f>
        <v>0</v>
      </c>
      <c r="H125" s="40">
        <f>SUM(C125:G125)</f>
        <v>0</v>
      </c>
    </row>
    <row r="126" spans="1:10">
      <c r="A126" s="39" t="s">
        <v>13</v>
      </c>
      <c r="B126" s="45"/>
      <c r="C126" s="46">
        <f>SUM(C121:C125)</f>
        <v>16345.4</v>
      </c>
      <c r="D126" s="46">
        <f>SUM(D121:D125)</f>
        <v>267297.95</v>
      </c>
      <c r="E126" s="47">
        <f>SUM(E121:E125)</f>
        <v>-7365.7</v>
      </c>
      <c r="F126" s="46">
        <f>SUM(F121:F125)</f>
        <v>276277.65000000002</v>
      </c>
      <c r="G126" s="46">
        <f>SUM(G121:G125)</f>
        <v>0</v>
      </c>
      <c r="H126" s="19">
        <f>SUM(C126:G126)</f>
        <v>552555.30000000005</v>
      </c>
      <c r="J126" s="19"/>
    </row>
    <row r="127" spans="1:10">
      <c r="A127" s="58" t="s">
        <v>35</v>
      </c>
      <c r="B127" s="59"/>
      <c r="C127" s="59"/>
      <c r="D127" s="59"/>
      <c r="E127" s="59"/>
      <c r="F127" s="59"/>
      <c r="G127" s="60"/>
      <c r="H127" s="36"/>
    </row>
    <row r="128" spans="1:10">
      <c r="A128" s="20" t="s">
        <v>9</v>
      </c>
      <c r="B128" s="21" t="s">
        <v>10</v>
      </c>
      <c r="C128" s="24">
        <v>38739.089999999997</v>
      </c>
      <c r="D128" s="24">
        <v>180242.77</v>
      </c>
      <c r="E128" s="22">
        <v>-35864.54</v>
      </c>
      <c r="F128" s="24">
        <f>C128+D128+E128</f>
        <v>183117.31999999998</v>
      </c>
      <c r="G128" s="24">
        <f>C128+D128+E128-F128</f>
        <v>0</v>
      </c>
      <c r="H128" s="32"/>
    </row>
    <row r="129" spans="1:10">
      <c r="A129" s="7" t="s">
        <v>11</v>
      </c>
      <c r="B129" s="8" t="s">
        <v>10</v>
      </c>
      <c r="C129" s="9">
        <v>5923.88</v>
      </c>
      <c r="D129" s="9">
        <v>29353.53</v>
      </c>
      <c r="E129" s="9">
        <v>-3094.14</v>
      </c>
      <c r="F129" s="9">
        <f>C129+D129+E129</f>
        <v>32183.269999999997</v>
      </c>
      <c r="G129" s="61">
        <f>C129+D129+E129-F129</f>
        <v>0</v>
      </c>
      <c r="H129" s="62"/>
    </row>
    <row r="130" spans="1:10">
      <c r="A130" s="30" t="s">
        <v>15</v>
      </c>
      <c r="B130" s="8" t="s">
        <v>10</v>
      </c>
      <c r="C130" s="9">
        <v>0</v>
      </c>
      <c r="D130" s="9">
        <v>0</v>
      </c>
      <c r="E130" s="9">
        <v>0</v>
      </c>
      <c r="F130" s="9">
        <v>0</v>
      </c>
      <c r="G130" s="10">
        <v>0</v>
      </c>
      <c r="H130" s="16">
        <f>SUM(C130:G130)</f>
        <v>0</v>
      </c>
    </row>
    <row r="131" spans="1:10">
      <c r="A131" s="11" t="s">
        <v>12</v>
      </c>
      <c r="B131" s="38" t="s">
        <v>10</v>
      </c>
      <c r="C131" s="35">
        <v>5424.47</v>
      </c>
      <c r="D131" s="35">
        <v>24362.58</v>
      </c>
      <c r="E131" s="35">
        <v>-4713.0600000000004</v>
      </c>
      <c r="F131" s="35">
        <f>C131+D131+E131</f>
        <v>25073.99</v>
      </c>
      <c r="G131" s="56">
        <f>C131+D131+E131-F131</f>
        <v>0</v>
      </c>
      <c r="H131" s="57"/>
    </row>
    <row r="132" spans="1:10">
      <c r="A132" s="39" t="s">
        <v>13</v>
      </c>
      <c r="B132" s="45"/>
      <c r="C132" s="46">
        <f>SUM(C128:C131)</f>
        <v>50087.439999999995</v>
      </c>
      <c r="D132" s="46">
        <f>SUM(D128:D131)</f>
        <v>233958.88</v>
      </c>
      <c r="E132" s="47">
        <f>SUM(E128:E131)</f>
        <v>-43671.74</v>
      </c>
      <c r="F132" s="46">
        <f>SUM(F128:F131)</f>
        <v>240374.57999999996</v>
      </c>
      <c r="G132" s="46">
        <f>SUM(G128:G131)</f>
        <v>0</v>
      </c>
      <c r="H132" s="19">
        <f>SUM(C132:G132)</f>
        <v>480749.16</v>
      </c>
      <c r="J132" s="19"/>
    </row>
    <row r="133" spans="1:10">
      <c r="A133" s="58" t="s">
        <v>36</v>
      </c>
      <c r="B133" s="59"/>
      <c r="C133" s="59"/>
      <c r="D133" s="59"/>
      <c r="E133" s="59"/>
      <c r="F133" s="59"/>
      <c r="G133" s="60"/>
      <c r="H133" s="36"/>
    </row>
    <row r="134" spans="1:10">
      <c r="A134" s="20" t="s">
        <v>9</v>
      </c>
      <c r="B134" s="21" t="s">
        <v>10</v>
      </c>
      <c r="C134" s="24">
        <v>19372.23</v>
      </c>
      <c r="D134" s="24">
        <v>163360.62</v>
      </c>
      <c r="E134" s="23">
        <v>0</v>
      </c>
      <c r="F134" s="24">
        <v>146071.01999999999</v>
      </c>
      <c r="G134" s="24">
        <f>C134+D134-F134</f>
        <v>36661.830000000016</v>
      </c>
      <c r="H134" s="32">
        <f>SUM(C134:G134)</f>
        <v>365465.7</v>
      </c>
    </row>
    <row r="135" spans="1:10">
      <c r="A135" s="7" t="s">
        <v>11</v>
      </c>
      <c r="B135" s="8" t="s">
        <v>10</v>
      </c>
      <c r="C135" s="9">
        <v>4131.7299999999996</v>
      </c>
      <c r="D135" s="9">
        <v>37562.400000000001</v>
      </c>
      <c r="E135" s="9">
        <v>-3941.08</v>
      </c>
      <c r="F135" s="9">
        <f>C135+D135+E135</f>
        <v>37753.050000000003</v>
      </c>
      <c r="G135" s="61">
        <f>C135+D135+E135-F135</f>
        <v>0</v>
      </c>
      <c r="H135" s="62"/>
    </row>
    <row r="136" spans="1:10">
      <c r="A136" s="30" t="s">
        <v>15</v>
      </c>
      <c r="B136" s="8" t="s">
        <v>10</v>
      </c>
      <c r="C136" s="9">
        <v>2254.96</v>
      </c>
      <c r="D136" s="9">
        <v>18843.52</v>
      </c>
      <c r="E136" s="9">
        <v>-1940.91</v>
      </c>
      <c r="F136" s="9">
        <f>C136+D136+E136</f>
        <v>19157.57</v>
      </c>
      <c r="G136" s="10">
        <f>C136+D136+E136-F136</f>
        <v>0</v>
      </c>
      <c r="H136" s="16">
        <f>SUM(C136:G136)</f>
        <v>38315.14</v>
      </c>
    </row>
    <row r="137" spans="1:10">
      <c r="A137" s="11" t="s">
        <v>12</v>
      </c>
      <c r="B137" s="38" t="s">
        <v>10</v>
      </c>
      <c r="C137" s="35">
        <v>2573.69</v>
      </c>
      <c r="D137" s="35">
        <v>12081.65</v>
      </c>
      <c r="E137" s="35">
        <v>-1725.95</v>
      </c>
      <c r="F137" s="35">
        <f>C137+D137+E137</f>
        <v>12929.39</v>
      </c>
      <c r="G137" s="56">
        <f>C137+D137+E137-F137</f>
        <v>0</v>
      </c>
      <c r="H137" s="57"/>
    </row>
    <row r="138" spans="1:10">
      <c r="A138" s="2" t="s">
        <v>17</v>
      </c>
      <c r="B138" s="38" t="s">
        <v>10</v>
      </c>
      <c r="C138" s="13">
        <v>0</v>
      </c>
      <c r="D138" s="13">
        <v>2905.66</v>
      </c>
      <c r="E138" s="13">
        <v>444.92</v>
      </c>
      <c r="F138" s="13">
        <v>1980.47</v>
      </c>
      <c r="G138" s="13">
        <f>D138+E138-F138</f>
        <v>1370.11</v>
      </c>
      <c r="H138" s="40">
        <f>SUM(C138:G138)</f>
        <v>6701.16</v>
      </c>
    </row>
    <row r="139" spans="1:10">
      <c r="A139" s="39" t="s">
        <v>13</v>
      </c>
      <c r="B139" s="45"/>
      <c r="C139" s="46">
        <f>SUM(C134:C138)</f>
        <v>28332.609999999997</v>
      </c>
      <c r="D139" s="46">
        <f>SUM(D134:D138)</f>
        <v>234753.84999999998</v>
      </c>
      <c r="E139" s="47">
        <f>SUM(E134:E138)</f>
        <v>-7163.0199999999995</v>
      </c>
      <c r="F139" s="46">
        <f>SUM(F134:F138)</f>
        <v>217891.50000000003</v>
      </c>
      <c r="G139" s="46">
        <f>SUM(G134:G138)</f>
        <v>38031.940000000017</v>
      </c>
      <c r="H139" s="19">
        <f>SUM(C139:G139)</f>
        <v>511846.88</v>
      </c>
      <c r="J139" s="19"/>
    </row>
    <row r="140" spans="1:10">
      <c r="A140" s="58" t="s">
        <v>37</v>
      </c>
      <c r="B140" s="59"/>
      <c r="C140" s="59"/>
      <c r="D140" s="59"/>
      <c r="E140" s="59"/>
      <c r="F140" s="59"/>
      <c r="G140" s="60"/>
      <c r="H140" s="36"/>
    </row>
    <row r="141" spans="1:10">
      <c r="A141" s="20" t="s">
        <v>9</v>
      </c>
      <c r="B141" s="21" t="s">
        <v>10</v>
      </c>
      <c r="C141" s="24">
        <v>694.18</v>
      </c>
      <c r="D141" s="24">
        <v>41699.199999999997</v>
      </c>
      <c r="E141" s="23">
        <v>0</v>
      </c>
      <c r="F141" s="24">
        <v>40026.69</v>
      </c>
      <c r="G141" s="24">
        <f>C141+D141-F141</f>
        <v>2366.6899999999951</v>
      </c>
      <c r="H141" s="32">
        <f>SUM(C141:G141)</f>
        <v>84786.760000000009</v>
      </c>
    </row>
    <row r="142" spans="1:10">
      <c r="A142" s="7" t="s">
        <v>11</v>
      </c>
      <c r="B142" s="8" t="s">
        <v>10</v>
      </c>
      <c r="C142" s="9">
        <v>831.09</v>
      </c>
      <c r="D142" s="9">
        <v>11022.09</v>
      </c>
      <c r="E142" s="9">
        <v>-201.54</v>
      </c>
      <c r="F142" s="9">
        <f>C142+D142+E142</f>
        <v>11651.64</v>
      </c>
      <c r="G142" s="61">
        <f>C142+D142+E142-F142</f>
        <v>0</v>
      </c>
      <c r="H142" s="62"/>
    </row>
    <row r="143" spans="1:10">
      <c r="A143" s="30" t="s">
        <v>15</v>
      </c>
      <c r="B143" s="8" t="s">
        <v>10</v>
      </c>
      <c r="C143" s="9">
        <v>567.71</v>
      </c>
      <c r="D143" s="9">
        <v>7369.76</v>
      </c>
      <c r="E143" s="9">
        <v>0</v>
      </c>
      <c r="F143" s="9">
        <v>7817.67</v>
      </c>
      <c r="G143" s="10">
        <f>C143+D143-F143</f>
        <v>119.80000000000018</v>
      </c>
      <c r="H143" s="16">
        <f>SUM(C143:G143)</f>
        <v>15874.939999999999</v>
      </c>
    </row>
    <row r="144" spans="1:10">
      <c r="A144" s="11" t="s">
        <v>12</v>
      </c>
      <c r="B144" s="38" t="s">
        <v>10</v>
      </c>
      <c r="C144" s="35">
        <v>3160.21</v>
      </c>
      <c r="D144" s="35">
        <v>19345.43</v>
      </c>
      <c r="E144" s="35">
        <v>0</v>
      </c>
      <c r="F144" s="35">
        <v>21031.84</v>
      </c>
      <c r="G144" s="56">
        <f>C144+D144-F144</f>
        <v>1473.7999999999993</v>
      </c>
      <c r="H144" s="57"/>
    </row>
    <row r="145" spans="1:10">
      <c r="A145" s="39" t="s">
        <v>13</v>
      </c>
      <c r="B145" s="45"/>
      <c r="C145" s="46">
        <f>SUM(C141:C144)</f>
        <v>5253.1900000000005</v>
      </c>
      <c r="D145" s="46">
        <f>SUM(D141:D144)</f>
        <v>79436.479999999996</v>
      </c>
      <c r="E145" s="47">
        <f>SUM(E141:E144)</f>
        <v>-201.54</v>
      </c>
      <c r="F145" s="46">
        <f>SUM(F141:F144)</f>
        <v>80527.839999999997</v>
      </c>
      <c r="G145" s="46">
        <f>SUM(G141:G144)</f>
        <v>3960.2899999999945</v>
      </c>
      <c r="H145" s="19">
        <f>SUM(C145:G145)</f>
        <v>168976.26</v>
      </c>
      <c r="J145" s="19"/>
    </row>
    <row r="146" spans="1:10">
      <c r="A146" s="58" t="s">
        <v>38</v>
      </c>
      <c r="B146" s="59"/>
      <c r="C146" s="59"/>
      <c r="D146" s="59"/>
      <c r="E146" s="59"/>
      <c r="F146" s="59"/>
      <c r="G146" s="60"/>
      <c r="H146" s="36"/>
    </row>
    <row r="147" spans="1:10">
      <c r="A147" s="20" t="s">
        <v>9</v>
      </c>
      <c r="B147" s="21" t="s">
        <v>10</v>
      </c>
      <c r="C147" s="24">
        <v>10399.629999999999</v>
      </c>
      <c r="D147" s="24">
        <v>73054.52</v>
      </c>
      <c r="E147" s="23">
        <v>0</v>
      </c>
      <c r="F147" s="24">
        <v>57921.31</v>
      </c>
      <c r="G147" s="24">
        <f>C147+D147-F147</f>
        <v>25532.840000000011</v>
      </c>
      <c r="H147" s="32">
        <f>SUM(C147:G147)</f>
        <v>166908.30000000005</v>
      </c>
    </row>
    <row r="148" spans="1:10">
      <c r="A148" s="7" t="s">
        <v>11</v>
      </c>
      <c r="B148" s="8" t="s">
        <v>10</v>
      </c>
      <c r="C148" s="9">
        <v>1422.18</v>
      </c>
      <c r="D148" s="9">
        <v>10961.61</v>
      </c>
      <c r="E148" s="9">
        <v>-64.52</v>
      </c>
      <c r="F148" s="9">
        <f>C148+D148+E148</f>
        <v>12319.27</v>
      </c>
      <c r="G148" s="61">
        <f>C148+D148+E148-F148</f>
        <v>0</v>
      </c>
      <c r="H148" s="62"/>
    </row>
    <row r="149" spans="1:10">
      <c r="A149" s="30" t="s">
        <v>15</v>
      </c>
      <c r="B149" s="8" t="s">
        <v>10</v>
      </c>
      <c r="C149" s="9">
        <v>906.7</v>
      </c>
      <c r="D149" s="9">
        <v>6851.4</v>
      </c>
      <c r="E149" s="9">
        <v>0</v>
      </c>
      <c r="F149" s="9">
        <v>4514.76</v>
      </c>
      <c r="G149" s="10">
        <f>C149+D149-F149</f>
        <v>3243.3399999999992</v>
      </c>
      <c r="H149" s="16">
        <f>SUM(C149:G149)</f>
        <v>15516.2</v>
      </c>
    </row>
    <row r="150" spans="1:10">
      <c r="A150" s="11" t="s">
        <v>12</v>
      </c>
      <c r="B150" s="38" t="s">
        <v>10</v>
      </c>
      <c r="C150" s="35">
        <v>2970.13</v>
      </c>
      <c r="D150" s="35">
        <v>20431.349999999999</v>
      </c>
      <c r="E150" s="35">
        <v>0</v>
      </c>
      <c r="F150" s="35">
        <v>16253.12</v>
      </c>
      <c r="G150" s="56">
        <f>C150+D150-F150</f>
        <v>7148.3599999999988</v>
      </c>
      <c r="H150" s="57"/>
    </row>
    <row r="151" spans="1:10">
      <c r="A151" s="39" t="s">
        <v>13</v>
      </c>
      <c r="B151" s="45"/>
      <c r="C151" s="46">
        <f>SUM(C147:C150)</f>
        <v>15698.64</v>
      </c>
      <c r="D151" s="46">
        <f>SUM(D147:D150)</f>
        <v>111298.88</v>
      </c>
      <c r="E151" s="48">
        <f>SUM(E147:E150)</f>
        <v>-64.52</v>
      </c>
      <c r="F151" s="46">
        <f>SUM(F147:F150)</f>
        <v>91008.459999999992</v>
      </c>
      <c r="G151" s="46">
        <f>SUM(G147:G150)</f>
        <v>35924.540000000008</v>
      </c>
      <c r="H151" s="19">
        <f>SUM(C151:G151)</f>
        <v>253866</v>
      </c>
      <c r="J151" s="19"/>
    </row>
    <row r="152" spans="1:10">
      <c r="A152" s="58" t="s">
        <v>39</v>
      </c>
      <c r="B152" s="59"/>
      <c r="C152" s="59"/>
      <c r="D152" s="59"/>
      <c r="E152" s="59"/>
      <c r="F152" s="59"/>
      <c r="G152" s="60"/>
      <c r="H152" s="36"/>
    </row>
    <row r="153" spans="1:10">
      <c r="A153" s="20" t="s">
        <v>9</v>
      </c>
      <c r="B153" s="21" t="s">
        <v>10</v>
      </c>
      <c r="C153" s="24">
        <v>3899.98</v>
      </c>
      <c r="D153" s="24">
        <v>49138.96</v>
      </c>
      <c r="E153" s="23">
        <v>0</v>
      </c>
      <c r="F153" s="24">
        <v>46296.79</v>
      </c>
      <c r="G153" s="24">
        <f>C153+D153-F153</f>
        <v>6742.1500000000015</v>
      </c>
      <c r="H153" s="32">
        <f>SUM(C153:G153)</f>
        <v>106077.88</v>
      </c>
    </row>
    <row r="154" spans="1:10">
      <c r="A154" s="7" t="s">
        <v>11</v>
      </c>
      <c r="B154" s="8" t="s">
        <v>10</v>
      </c>
      <c r="C154" s="9">
        <v>463.7</v>
      </c>
      <c r="D154" s="9">
        <v>7375.74</v>
      </c>
      <c r="E154" s="9">
        <v>0</v>
      </c>
      <c r="F154" s="9">
        <v>6393.6</v>
      </c>
      <c r="G154" s="61">
        <f>C154+D154-F154</f>
        <v>1445.8399999999992</v>
      </c>
      <c r="H154" s="62"/>
    </row>
    <row r="155" spans="1:10">
      <c r="A155" s="30" t="s">
        <v>15</v>
      </c>
      <c r="B155" s="8" t="s">
        <v>10</v>
      </c>
      <c r="C155" s="9">
        <v>295.58999999999997</v>
      </c>
      <c r="D155" s="9">
        <v>4633.8</v>
      </c>
      <c r="E155" s="9">
        <v>0</v>
      </c>
      <c r="F155" s="9">
        <v>4013.75</v>
      </c>
      <c r="G155" s="10">
        <f>C155+D155-F155</f>
        <v>915.64000000000033</v>
      </c>
      <c r="H155" s="16">
        <f>SUM(C155:G155)</f>
        <v>9858.7799999999988</v>
      </c>
    </row>
    <row r="156" spans="1:10">
      <c r="A156" s="11" t="s">
        <v>12</v>
      </c>
      <c r="B156" s="38" t="s">
        <v>10</v>
      </c>
      <c r="C156" s="35">
        <v>1113.83</v>
      </c>
      <c r="D156" s="35">
        <v>13742.73</v>
      </c>
      <c r="E156" s="35">
        <v>0</v>
      </c>
      <c r="F156" s="35">
        <v>12965.86</v>
      </c>
      <c r="G156" s="56">
        <f>C156+D156-F156</f>
        <v>1890.6999999999989</v>
      </c>
      <c r="H156" s="57"/>
    </row>
    <row r="157" spans="1:10">
      <c r="A157" s="39" t="s">
        <v>13</v>
      </c>
      <c r="B157" s="45"/>
      <c r="C157" s="46">
        <f>SUM(C153:C156)</f>
        <v>5773.1</v>
      </c>
      <c r="D157" s="46">
        <f>SUM(D153:D156)</f>
        <v>74891.23</v>
      </c>
      <c r="E157" s="48">
        <v>0</v>
      </c>
      <c r="F157" s="46">
        <f>SUM(F153:F156)</f>
        <v>69670</v>
      </c>
      <c r="G157" s="46">
        <f>SUM(G153:G156)</f>
        <v>10994.33</v>
      </c>
      <c r="H157" s="19">
        <f>SUM(C157:G157)</f>
        <v>161328.66</v>
      </c>
      <c r="J157" s="19"/>
    </row>
    <row r="158" spans="1:10">
      <c r="A158" s="58" t="s">
        <v>40</v>
      </c>
      <c r="B158" s="59"/>
      <c r="C158" s="59"/>
      <c r="D158" s="59"/>
      <c r="E158" s="59"/>
      <c r="F158" s="59"/>
      <c r="G158" s="60"/>
      <c r="H158" s="36"/>
    </row>
    <row r="159" spans="1:10">
      <c r="A159" s="20" t="s">
        <v>9</v>
      </c>
      <c r="B159" s="21" t="s">
        <v>10</v>
      </c>
      <c r="C159" s="24">
        <v>6940.87</v>
      </c>
      <c r="D159" s="24">
        <v>18912.330000000002</v>
      </c>
      <c r="E159" s="22">
        <v>-11985.63</v>
      </c>
      <c r="F159" s="24">
        <f>C159+D159+E159</f>
        <v>13867.570000000002</v>
      </c>
      <c r="G159" s="24">
        <f>C159+D159+E159-F159</f>
        <v>0</v>
      </c>
      <c r="H159" s="32">
        <f>SUM(C159:G159)</f>
        <v>27735.140000000003</v>
      </c>
    </row>
    <row r="160" spans="1:10">
      <c r="A160" s="7" t="s">
        <v>11</v>
      </c>
      <c r="B160" s="8" t="s">
        <v>10</v>
      </c>
      <c r="C160" s="9">
        <v>1266.6199999999999</v>
      </c>
      <c r="D160" s="9">
        <v>3602.3</v>
      </c>
      <c r="E160" s="9">
        <v>-2911.11</v>
      </c>
      <c r="F160" s="9">
        <f>C160+D160+E160</f>
        <v>1957.81</v>
      </c>
      <c r="G160" s="61">
        <f>C160+D160+E160-F160</f>
        <v>0</v>
      </c>
      <c r="H160" s="62"/>
    </row>
    <row r="161" spans="1:11">
      <c r="A161" s="30" t="s">
        <v>15</v>
      </c>
      <c r="B161" s="8" t="s">
        <v>10</v>
      </c>
      <c r="C161" s="9">
        <v>0</v>
      </c>
      <c r="D161" s="9">
        <v>1188.1300000000001</v>
      </c>
      <c r="E161" s="9">
        <v>-657.56</v>
      </c>
      <c r="F161" s="9">
        <f>C161+D161+E161</f>
        <v>530.57000000000016</v>
      </c>
      <c r="G161" s="10">
        <f>C161+D161+E161-F161</f>
        <v>0</v>
      </c>
      <c r="H161" s="16">
        <f>SUM(C161:G161)</f>
        <v>1061.1400000000003</v>
      </c>
    </row>
    <row r="162" spans="1:11">
      <c r="A162" s="11" t="s">
        <v>12</v>
      </c>
      <c r="B162" s="38" t="s">
        <v>10</v>
      </c>
      <c r="C162" s="35">
        <v>577.35</v>
      </c>
      <c r="D162" s="35">
        <v>1835.04</v>
      </c>
      <c r="E162" s="35">
        <v>-1733.82</v>
      </c>
      <c r="F162" s="35">
        <f>C162+D162+E162</f>
        <v>678.56999999999994</v>
      </c>
      <c r="G162" s="56">
        <f>C162+D162+E162-F162</f>
        <v>0</v>
      </c>
      <c r="H162" s="57"/>
    </row>
    <row r="163" spans="1:11">
      <c r="A163" s="11" t="s">
        <v>17</v>
      </c>
      <c r="B163" s="38" t="s">
        <v>10</v>
      </c>
      <c r="C163" s="35">
        <v>0</v>
      </c>
      <c r="D163" s="35">
        <v>661.16</v>
      </c>
      <c r="E163" s="35">
        <v>483.98</v>
      </c>
      <c r="F163" s="35">
        <v>431.1</v>
      </c>
      <c r="G163" s="15">
        <f>D163+E163-F163</f>
        <v>714.03999999999985</v>
      </c>
      <c r="H163" s="40">
        <f>SUM(C163:G163)</f>
        <v>2290.2799999999997</v>
      </c>
    </row>
    <row r="164" spans="1:11">
      <c r="A164" s="39" t="s">
        <v>13</v>
      </c>
      <c r="B164" s="45"/>
      <c r="C164" s="46">
        <f>SUM(C159:C163)</f>
        <v>8784.84</v>
      </c>
      <c r="D164" s="46">
        <f>SUM(D159:D163)</f>
        <v>26198.960000000003</v>
      </c>
      <c r="E164" s="47">
        <f>SUM(E159:E163)</f>
        <v>-16804.14</v>
      </c>
      <c r="F164" s="46">
        <f>SUM(F159:F163)</f>
        <v>17465.62</v>
      </c>
      <c r="G164" s="46">
        <f>SUM(G159:G163)</f>
        <v>714.03999999999985</v>
      </c>
      <c r="H164" s="19">
        <f>SUM(C164:G164)</f>
        <v>36359.32</v>
      </c>
      <c r="J164" s="19"/>
      <c r="K164" s="19"/>
    </row>
    <row r="165" spans="1:11">
      <c r="A165" s="58" t="s">
        <v>41</v>
      </c>
      <c r="B165" s="59"/>
      <c r="C165" s="59"/>
      <c r="D165" s="59"/>
      <c r="E165" s="59"/>
      <c r="F165" s="59"/>
      <c r="G165" s="60"/>
      <c r="H165" s="36"/>
    </row>
    <row r="166" spans="1:11">
      <c r="A166" s="20" t="s">
        <v>9</v>
      </c>
      <c r="B166" s="21" t="s">
        <v>10</v>
      </c>
      <c r="C166" s="24">
        <v>3798.46</v>
      </c>
      <c r="D166" s="24">
        <v>53211.199999999997</v>
      </c>
      <c r="E166" s="23">
        <v>0</v>
      </c>
      <c r="F166" s="24">
        <v>73901.42</v>
      </c>
      <c r="G166" s="24">
        <f>C166+D166-F166</f>
        <v>-16891.760000000002</v>
      </c>
      <c r="H166" s="32">
        <f>SUM(C166:G166)</f>
        <v>114019.31999999998</v>
      </c>
    </row>
    <row r="167" spans="1:11">
      <c r="A167" s="7" t="s">
        <v>11</v>
      </c>
      <c r="B167" s="8" t="s">
        <v>10</v>
      </c>
      <c r="C167" s="9">
        <v>831</v>
      </c>
      <c r="D167" s="9">
        <v>14027.94</v>
      </c>
      <c r="E167" s="9">
        <v>-282.88</v>
      </c>
      <c r="F167" s="9">
        <f>C167+D167+E167</f>
        <v>14576.060000000001</v>
      </c>
      <c r="G167" s="61">
        <f>C167+D167+E167-F167</f>
        <v>0</v>
      </c>
      <c r="H167" s="62"/>
    </row>
    <row r="168" spans="1:11">
      <c r="A168" s="30" t="s">
        <v>15</v>
      </c>
      <c r="B168" s="8" t="s">
        <v>10</v>
      </c>
      <c r="C168" s="9">
        <v>186.05</v>
      </c>
      <c r="D168" s="9">
        <v>1413.12</v>
      </c>
      <c r="E168" s="9">
        <v>-122.56</v>
      </c>
      <c r="F168" s="9">
        <f>C168+D168+E168</f>
        <v>1476.61</v>
      </c>
      <c r="G168" s="10">
        <f>C168+D168+E168-F168</f>
        <v>0</v>
      </c>
      <c r="H168" s="16">
        <f>SUM(C168:G168)</f>
        <v>2953.22</v>
      </c>
    </row>
    <row r="169" spans="1:11">
      <c r="A169" s="11" t="s">
        <v>12</v>
      </c>
      <c r="B169" s="38" t="s">
        <v>10</v>
      </c>
      <c r="C169" s="35">
        <v>641.13</v>
      </c>
      <c r="D169" s="35">
        <v>10226.81</v>
      </c>
      <c r="E169" s="35">
        <v>0</v>
      </c>
      <c r="F169" s="35">
        <v>9669.69</v>
      </c>
      <c r="G169" s="56">
        <f>C169+D169-F169</f>
        <v>1198.2499999999982</v>
      </c>
      <c r="H169" s="57"/>
    </row>
    <row r="170" spans="1:11">
      <c r="A170" s="39" t="s">
        <v>13</v>
      </c>
      <c r="B170" s="45"/>
      <c r="C170" s="46">
        <f>SUM(C166:C169)</f>
        <v>5456.64</v>
      </c>
      <c r="D170" s="46">
        <f>SUM(D166:D169)</f>
        <v>78879.069999999992</v>
      </c>
      <c r="E170" s="47">
        <f>SUM(E166:E169)</f>
        <v>-405.44</v>
      </c>
      <c r="F170" s="46">
        <f>SUM(F166:F169)</f>
        <v>99623.78</v>
      </c>
      <c r="G170" s="46">
        <f>SUM(G166:G169)</f>
        <v>-15693.510000000004</v>
      </c>
      <c r="H170" s="19">
        <f>SUM(C170:G170)</f>
        <v>167860.53999999998</v>
      </c>
      <c r="J170" s="19"/>
    </row>
    <row r="171" spans="1:11">
      <c r="A171" s="58" t="s">
        <v>42</v>
      </c>
      <c r="B171" s="59"/>
      <c r="C171" s="59"/>
      <c r="D171" s="59"/>
      <c r="E171" s="59"/>
      <c r="F171" s="59"/>
      <c r="G171" s="60"/>
      <c r="H171" s="36"/>
    </row>
    <row r="172" spans="1:11">
      <c r="A172" s="20" t="s">
        <v>9</v>
      </c>
      <c r="B172" s="21" t="s">
        <v>10</v>
      </c>
      <c r="C172" s="24">
        <v>5750.07</v>
      </c>
      <c r="D172" s="24">
        <v>71626.22</v>
      </c>
      <c r="E172" s="22">
        <v>-7762.33</v>
      </c>
      <c r="F172" s="24">
        <f>C172+D172+E172</f>
        <v>69613.960000000006</v>
      </c>
      <c r="G172" s="24">
        <f>C172+D172+E172-F172</f>
        <v>0</v>
      </c>
      <c r="H172" s="32">
        <f>SUM(C172:G172)</f>
        <v>139227.92000000001</v>
      </c>
    </row>
    <row r="173" spans="1:11">
      <c r="A173" s="7" t="s">
        <v>11</v>
      </c>
      <c r="B173" s="8" t="s">
        <v>10</v>
      </c>
      <c r="C173" s="9">
        <v>1265.8599999999999</v>
      </c>
      <c r="D173" s="9">
        <v>12482.16</v>
      </c>
      <c r="E173" s="9">
        <v>-676.51</v>
      </c>
      <c r="F173" s="9">
        <f>C173+D173+E173</f>
        <v>13071.51</v>
      </c>
      <c r="G173" s="61">
        <f>C173+D173+E173-F173</f>
        <v>0</v>
      </c>
      <c r="H173" s="62"/>
    </row>
    <row r="174" spans="1:11">
      <c r="A174" s="30" t="s">
        <v>15</v>
      </c>
      <c r="B174" s="8" t="s">
        <v>10</v>
      </c>
      <c r="C174" s="9">
        <v>0</v>
      </c>
      <c r="D174" s="9">
        <v>0</v>
      </c>
      <c r="E174" s="9">
        <v>0</v>
      </c>
      <c r="F174" s="9">
        <v>0</v>
      </c>
      <c r="G174" s="10">
        <v>0</v>
      </c>
      <c r="H174" s="16">
        <f>SUM(C174:G174)</f>
        <v>0</v>
      </c>
    </row>
    <row r="175" spans="1:11">
      <c r="A175" s="11" t="s">
        <v>12</v>
      </c>
      <c r="B175" s="38" t="s">
        <v>10</v>
      </c>
      <c r="C175" s="35">
        <v>765.03</v>
      </c>
      <c r="D175" s="35">
        <v>9325.4699999999993</v>
      </c>
      <c r="E175" s="35">
        <v>-972.83</v>
      </c>
      <c r="F175" s="35">
        <f>C175+D175+E175</f>
        <v>9117.67</v>
      </c>
      <c r="G175" s="56">
        <f>C175+D175+E175-F175</f>
        <v>0</v>
      </c>
      <c r="H175" s="57"/>
    </row>
    <row r="176" spans="1:11">
      <c r="A176" s="39" t="s">
        <v>13</v>
      </c>
      <c r="B176" s="45"/>
      <c r="C176" s="46">
        <f>SUM(C172:C175)</f>
        <v>7780.9599999999991</v>
      </c>
      <c r="D176" s="46">
        <f>SUM(D172:D175)</f>
        <v>93433.85</v>
      </c>
      <c r="E176" s="47">
        <f>SUM(E172:E175)</f>
        <v>-9411.67</v>
      </c>
      <c r="F176" s="46">
        <f>SUM(F172:F175)</f>
        <v>91803.14</v>
      </c>
      <c r="G176" s="46">
        <f>SUM(G172:G175)</f>
        <v>0</v>
      </c>
      <c r="H176" s="19">
        <f>SUM(C176:G176)</f>
        <v>183606.28</v>
      </c>
      <c r="J176" s="19"/>
    </row>
    <row r="177" spans="1:11">
      <c r="A177" s="58" t="s">
        <v>43</v>
      </c>
      <c r="B177" s="59"/>
      <c r="C177" s="59"/>
      <c r="D177" s="59"/>
      <c r="E177" s="59"/>
      <c r="F177" s="59"/>
      <c r="G177" s="60"/>
      <c r="H177" s="36"/>
    </row>
    <row r="178" spans="1:11">
      <c r="A178" s="20" t="s">
        <v>9</v>
      </c>
      <c r="B178" s="21" t="s">
        <v>10</v>
      </c>
      <c r="C178" s="24">
        <v>7024.79</v>
      </c>
      <c r="D178" s="24">
        <v>93482.34</v>
      </c>
      <c r="E178" s="23">
        <v>0</v>
      </c>
      <c r="F178" s="24">
        <v>73628.27</v>
      </c>
      <c r="G178" s="24">
        <f>C178+D178-F178</f>
        <v>26878.859999999986</v>
      </c>
      <c r="H178" s="32">
        <f>SUM(C178:G178)</f>
        <v>201014.25999999998</v>
      </c>
    </row>
    <row r="179" spans="1:11">
      <c r="A179" s="7" t="s">
        <v>11</v>
      </c>
      <c r="B179" s="8" t="s">
        <v>10</v>
      </c>
      <c r="C179" s="9">
        <v>898.54</v>
      </c>
      <c r="D179" s="9">
        <v>15024.96</v>
      </c>
      <c r="E179" s="9">
        <v>-1444.25</v>
      </c>
      <c r="F179" s="9">
        <f>C179+D179+E179</f>
        <v>14479.25</v>
      </c>
      <c r="G179" s="61">
        <f>C179+D179+E179-F179</f>
        <v>0</v>
      </c>
      <c r="H179" s="62"/>
      <c r="K179" s="19"/>
    </row>
    <row r="180" spans="1:11">
      <c r="A180" s="30" t="s">
        <v>15</v>
      </c>
      <c r="B180" s="8" t="s">
        <v>10</v>
      </c>
      <c r="C180" s="9">
        <v>-107.71</v>
      </c>
      <c r="D180" s="9">
        <v>2366.08</v>
      </c>
      <c r="E180" s="9">
        <v>-34.85</v>
      </c>
      <c r="F180" s="9">
        <f>C180+D180+E180</f>
        <v>2223.52</v>
      </c>
      <c r="G180" s="10">
        <f>C180+D180+E180-F180</f>
        <v>0</v>
      </c>
      <c r="H180" s="16">
        <f>SUM(C180:G180)</f>
        <v>4447.04</v>
      </c>
    </row>
    <row r="181" spans="1:11">
      <c r="A181" s="11" t="s">
        <v>12</v>
      </c>
      <c r="B181" s="38" t="s">
        <v>10</v>
      </c>
      <c r="C181" s="35">
        <v>1185.32</v>
      </c>
      <c r="D181" s="35">
        <v>12180.63</v>
      </c>
      <c r="E181" s="35">
        <v>0</v>
      </c>
      <c r="F181" s="35">
        <v>9631.5499999999993</v>
      </c>
      <c r="G181" s="56">
        <f>C181+D181-F181</f>
        <v>3734.3999999999996</v>
      </c>
      <c r="H181" s="57"/>
      <c r="K181" s="19"/>
    </row>
    <row r="182" spans="1:11">
      <c r="A182" s="39" t="s">
        <v>13</v>
      </c>
      <c r="B182" s="45"/>
      <c r="C182" s="46">
        <f>SUM(C178:C181)</f>
        <v>9000.94</v>
      </c>
      <c r="D182" s="46">
        <f>SUM(D178:D181)</f>
        <v>123054.01</v>
      </c>
      <c r="E182" s="47">
        <f>SUM(E178:E181)</f>
        <v>-1479.1</v>
      </c>
      <c r="F182" s="46">
        <f>SUM(F178:F181)</f>
        <v>99962.590000000011</v>
      </c>
      <c r="G182" s="46">
        <f>SUM(G178:G181)</f>
        <v>30613.259999999987</v>
      </c>
      <c r="H182" s="19">
        <f>SUM(C182:G182)</f>
        <v>261151.69999999998</v>
      </c>
      <c r="J182" s="19"/>
    </row>
    <row r="183" spans="1:11">
      <c r="A183" s="58" t="s">
        <v>44</v>
      </c>
      <c r="B183" s="59"/>
      <c r="C183" s="59"/>
      <c r="D183" s="59"/>
      <c r="E183" s="59"/>
      <c r="F183" s="59"/>
      <c r="G183" s="60"/>
      <c r="H183" s="36"/>
      <c r="K183" s="19"/>
    </row>
    <row r="184" spans="1:11">
      <c r="A184" s="20" t="s">
        <v>9</v>
      </c>
      <c r="B184" s="21" t="s">
        <v>10</v>
      </c>
      <c r="C184" s="24">
        <v>28598.17</v>
      </c>
      <c r="D184" s="24">
        <v>28598.17</v>
      </c>
      <c r="E184" s="22">
        <v>-27903.97</v>
      </c>
      <c r="F184" s="24">
        <f>C184+D184+E184</f>
        <v>29292.369999999995</v>
      </c>
      <c r="G184" s="24">
        <f>C184+D184+E184-F184</f>
        <v>0</v>
      </c>
      <c r="H184" s="32">
        <f>SUM(C184:G184)</f>
        <v>58584.739999999991</v>
      </c>
    </row>
    <row r="185" spans="1:11">
      <c r="A185" s="30" t="s">
        <v>11</v>
      </c>
      <c r="B185" s="8" t="s">
        <v>10</v>
      </c>
      <c r="C185" s="9">
        <v>5574.86</v>
      </c>
      <c r="D185" s="9">
        <v>5574.86</v>
      </c>
      <c r="E185" s="9">
        <v>-4321.53</v>
      </c>
      <c r="F185" s="9">
        <f>C185+D185+E185</f>
        <v>6828.19</v>
      </c>
      <c r="G185" s="61">
        <f>C185+D185+E185-F185</f>
        <v>0</v>
      </c>
      <c r="H185" s="62"/>
      <c r="K185" s="19"/>
    </row>
    <row r="186" spans="1:11">
      <c r="A186" s="30" t="s">
        <v>15</v>
      </c>
      <c r="B186" s="8" t="s">
        <v>10</v>
      </c>
      <c r="C186" s="9">
        <v>3657.78</v>
      </c>
      <c r="D186" s="9">
        <v>3657.78</v>
      </c>
      <c r="E186" s="9">
        <v>-2450.83</v>
      </c>
      <c r="F186" s="9">
        <f>C186+D186+E186</f>
        <v>4864.7300000000005</v>
      </c>
      <c r="G186" s="10">
        <f>C186+D186+E186-F186</f>
        <v>0</v>
      </c>
      <c r="H186" s="16">
        <f>SUM(C186:G186)</f>
        <v>9729.4600000000009</v>
      </c>
      <c r="K186" s="19"/>
    </row>
    <row r="187" spans="1:11">
      <c r="A187" s="11" t="s">
        <v>12</v>
      </c>
      <c r="B187" s="38" t="s">
        <v>10</v>
      </c>
      <c r="C187" s="35">
        <v>19896.52</v>
      </c>
      <c r="D187" s="35">
        <v>12249.73</v>
      </c>
      <c r="E187" s="35">
        <v>-2845.36</v>
      </c>
      <c r="F187" s="35">
        <f>C187+D187+E187</f>
        <v>29300.89</v>
      </c>
      <c r="G187" s="56">
        <f>C187+D187+E187-F187</f>
        <v>0</v>
      </c>
      <c r="H187" s="57"/>
      <c r="K187" s="19"/>
    </row>
    <row r="188" spans="1:11">
      <c r="A188" s="2" t="s">
        <v>17</v>
      </c>
      <c r="B188" s="38" t="s">
        <v>10</v>
      </c>
      <c r="C188" s="35">
        <v>2228.1799999999998</v>
      </c>
      <c r="D188" s="35"/>
      <c r="E188" s="35">
        <v>50.23</v>
      </c>
      <c r="F188" s="14">
        <v>1280.96</v>
      </c>
      <c r="G188" s="13">
        <f>C188+E188-F188</f>
        <v>997.44999999999982</v>
      </c>
      <c r="H188" s="40">
        <f>SUM(C188:G188)</f>
        <v>4556.82</v>
      </c>
    </row>
    <row r="189" spans="1:11">
      <c r="A189" s="49" t="s">
        <v>13</v>
      </c>
      <c r="B189" s="50"/>
      <c r="C189" s="51">
        <f>SUM(C184:C188)</f>
        <v>59955.51</v>
      </c>
      <c r="D189" s="51">
        <f>SUM(D184:D188)</f>
        <v>50080.539999999994</v>
      </c>
      <c r="E189" s="52">
        <f>SUM(E184:E188)</f>
        <v>-37471.46</v>
      </c>
      <c r="F189" s="51">
        <f>SUM(F184:F188)</f>
        <v>71567.14</v>
      </c>
      <c r="G189" s="53">
        <f>SUM(G184:G188)</f>
        <v>997.44999999999982</v>
      </c>
      <c r="H189" s="19">
        <f>SUM(C189:G189)</f>
        <v>145129.18</v>
      </c>
      <c r="J189" s="19"/>
    </row>
    <row r="190" spans="1:11">
      <c r="A190" s="58" t="s">
        <v>45</v>
      </c>
      <c r="B190" s="59"/>
      <c r="C190" s="59"/>
      <c r="D190" s="59"/>
      <c r="E190" s="59"/>
      <c r="F190" s="59"/>
      <c r="G190" s="60"/>
      <c r="H190" s="36"/>
    </row>
    <row r="191" spans="1:11">
      <c r="A191" s="20" t="s">
        <v>9</v>
      </c>
      <c r="B191" s="21" t="s">
        <v>10</v>
      </c>
      <c r="C191" s="24">
        <v>32938.730000000003</v>
      </c>
      <c r="D191" s="24">
        <v>111260.28</v>
      </c>
      <c r="E191" s="23">
        <v>0</v>
      </c>
      <c r="F191" s="24">
        <v>130926.51</v>
      </c>
      <c r="G191" s="24">
        <v>13272.5</v>
      </c>
      <c r="H191" s="32"/>
    </row>
    <row r="192" spans="1:11">
      <c r="A192" s="30" t="s">
        <v>11</v>
      </c>
      <c r="B192" s="8" t="s">
        <v>10</v>
      </c>
      <c r="C192" s="9">
        <v>2244.7600000000002</v>
      </c>
      <c r="D192" s="9">
        <v>16954.46</v>
      </c>
      <c r="E192" s="9">
        <v>-1692.22</v>
      </c>
      <c r="F192" s="9">
        <v>16467.96</v>
      </c>
      <c r="G192" s="61">
        <v>1039.04</v>
      </c>
      <c r="H192" s="62"/>
    </row>
    <row r="193" spans="1:8">
      <c r="A193" s="11" t="s">
        <v>12</v>
      </c>
      <c r="B193" s="38" t="s">
        <v>10</v>
      </c>
      <c r="C193" s="35">
        <v>4419.07</v>
      </c>
      <c r="D193" s="35">
        <v>16874.21</v>
      </c>
      <c r="E193" s="35">
        <v>-724.34</v>
      </c>
      <c r="F193" s="35">
        <v>19180.53</v>
      </c>
      <c r="G193" s="56">
        <v>1388.41</v>
      </c>
      <c r="H193" s="57"/>
    </row>
    <row r="194" spans="1:8">
      <c r="A194" s="49" t="s">
        <v>13</v>
      </c>
      <c r="B194" s="50"/>
      <c r="C194" s="51">
        <f>SUM(C191:C193)</f>
        <v>39602.560000000005</v>
      </c>
      <c r="D194" s="51">
        <f>SUM(D191:D193)</f>
        <v>145088.94999999998</v>
      </c>
      <c r="E194" s="52">
        <f>SUM(E191:E193)</f>
        <v>-2416.56</v>
      </c>
      <c r="F194" s="51">
        <f>SUM(F191:F193)</f>
        <v>166575</v>
      </c>
      <c r="G194" s="53">
        <f>SUM(G191:G193)</f>
        <v>15699.95</v>
      </c>
      <c r="H194" s="19">
        <f>SUM(C194:G194)</f>
        <v>364549.89999999997</v>
      </c>
    </row>
    <row r="195" spans="1:8">
      <c r="A195" s="58" t="s">
        <v>46</v>
      </c>
      <c r="B195" s="59"/>
      <c r="C195" s="59"/>
      <c r="D195" s="59"/>
      <c r="E195" s="59"/>
      <c r="F195" s="59"/>
      <c r="G195" s="60"/>
      <c r="H195" s="36"/>
    </row>
    <row r="196" spans="1:8">
      <c r="A196" s="20" t="s">
        <v>9</v>
      </c>
      <c r="B196" s="21" t="s">
        <v>10</v>
      </c>
      <c r="C196" s="24">
        <v>3115.81</v>
      </c>
      <c r="D196" s="24">
        <v>103073.3</v>
      </c>
      <c r="E196" s="23">
        <v>0</v>
      </c>
      <c r="F196" s="24">
        <v>103173.99</v>
      </c>
      <c r="G196" s="24">
        <f>C196+D196+E196-F196</f>
        <v>3015.1199999999953</v>
      </c>
      <c r="H196" s="32">
        <f>SUM(G196)</f>
        <v>3015.1199999999953</v>
      </c>
    </row>
    <row r="197" spans="1:8">
      <c r="A197" s="30" t="s">
        <v>11</v>
      </c>
      <c r="B197" s="8" t="s">
        <v>10</v>
      </c>
      <c r="C197" s="9">
        <v>-244.04</v>
      </c>
      <c r="D197" s="9">
        <v>13146.84</v>
      </c>
      <c r="E197" s="9">
        <v>-337.28</v>
      </c>
      <c r="F197" s="9">
        <v>12313.25</v>
      </c>
      <c r="G197" s="61">
        <f>C197+D197+E197-F197</f>
        <v>252.26999999999862</v>
      </c>
      <c r="H197" s="62"/>
    </row>
    <row r="198" spans="1:8">
      <c r="A198" s="30" t="s">
        <v>15</v>
      </c>
      <c r="B198" s="8" t="s">
        <v>10</v>
      </c>
      <c r="C198" s="9">
        <v>158.72</v>
      </c>
      <c r="D198" s="9">
        <v>1183.04</v>
      </c>
      <c r="E198" s="9">
        <v>0</v>
      </c>
      <c r="F198" s="9">
        <v>1173.42</v>
      </c>
      <c r="G198" s="54">
        <f>C198+D198+E198-F198</f>
        <v>168.33999999999992</v>
      </c>
      <c r="H198" s="16">
        <f>SUM(G198)</f>
        <v>168.33999999999992</v>
      </c>
    </row>
    <row r="199" spans="1:8">
      <c r="A199" s="11" t="s">
        <v>12</v>
      </c>
      <c r="B199" s="8" t="s">
        <v>10</v>
      </c>
      <c r="C199" s="41">
        <v>752.16</v>
      </c>
      <c r="D199" s="41">
        <v>15357.74</v>
      </c>
      <c r="E199" s="41">
        <v>0</v>
      </c>
      <c r="F199" s="54">
        <v>15315.34</v>
      </c>
      <c r="G199" s="13">
        <v>794.56</v>
      </c>
      <c r="H199" s="40">
        <f>SUM(C199:G199)</f>
        <v>32219.8</v>
      </c>
    </row>
    <row r="200" spans="1:8">
      <c r="A200" s="49" t="s">
        <v>13</v>
      </c>
      <c r="B200" s="8" t="s">
        <v>10</v>
      </c>
      <c r="C200" s="51">
        <f>SUM(C196:C199)</f>
        <v>3782.6499999999996</v>
      </c>
      <c r="D200" s="51">
        <f>SUM(D196:D199)</f>
        <v>132760.91999999998</v>
      </c>
      <c r="E200" s="55">
        <f>SUM(E196:E199)</f>
        <v>-337.28</v>
      </c>
      <c r="F200" s="51">
        <f>SUM(F196:F199)</f>
        <v>131976</v>
      </c>
      <c r="G200" s="53">
        <f>SUM(G196:G199)</f>
        <v>4230.2899999999936</v>
      </c>
      <c r="H200" s="19">
        <f>SUM(C200:G200)</f>
        <v>272412.57999999996</v>
      </c>
    </row>
    <row r="201" spans="1:8">
      <c r="A201" s="58" t="s">
        <v>47</v>
      </c>
      <c r="B201" s="59"/>
      <c r="C201" s="59"/>
      <c r="D201" s="59"/>
      <c r="E201" s="59"/>
      <c r="F201" s="59"/>
      <c r="G201" s="60"/>
      <c r="H201" s="36"/>
    </row>
    <row r="202" spans="1:8">
      <c r="A202" s="20" t="s">
        <v>9</v>
      </c>
      <c r="B202" s="21" t="s">
        <v>10</v>
      </c>
      <c r="C202" s="24">
        <v>32594.61</v>
      </c>
      <c r="D202" s="24">
        <v>72058.080000000002</v>
      </c>
      <c r="E202" s="23">
        <v>0</v>
      </c>
      <c r="F202" s="24">
        <v>99770.59</v>
      </c>
      <c r="G202" s="24">
        <f>C202+D202+E202-F202</f>
        <v>4882.1000000000058</v>
      </c>
      <c r="H202" s="32">
        <f>SUM(C202:G202)</f>
        <v>209305.38</v>
      </c>
    </row>
    <row r="203" spans="1:8">
      <c r="A203" s="30" t="s">
        <v>11</v>
      </c>
      <c r="B203" s="8" t="s">
        <v>10</v>
      </c>
      <c r="C203" s="9">
        <v>3753.47</v>
      </c>
      <c r="D203" s="9">
        <v>13146.84</v>
      </c>
      <c r="E203" s="9">
        <v>0</v>
      </c>
      <c r="F203" s="9">
        <v>9238.56</v>
      </c>
      <c r="G203" s="61">
        <f>C203+D203+E203-F203</f>
        <v>7661.7500000000018</v>
      </c>
      <c r="H203" s="62"/>
    </row>
    <row r="204" spans="1:8">
      <c r="A204" s="11" t="s">
        <v>12</v>
      </c>
      <c r="B204" s="38" t="s">
        <v>10</v>
      </c>
      <c r="C204" s="35">
        <v>3065.48</v>
      </c>
      <c r="D204" s="35">
        <v>8455.77</v>
      </c>
      <c r="E204" s="35">
        <v>0</v>
      </c>
      <c r="F204" s="35">
        <v>8376.4500000000007</v>
      </c>
      <c r="G204" s="56">
        <f>C204+D204+E204-F204</f>
        <v>3144.7999999999993</v>
      </c>
      <c r="H204" s="57"/>
    </row>
    <row r="205" spans="1:8">
      <c r="A205" s="49" t="s">
        <v>13</v>
      </c>
      <c r="B205" s="38" t="s">
        <v>10</v>
      </c>
      <c r="C205" s="51">
        <f>SUM(C202:C204)</f>
        <v>39413.560000000005</v>
      </c>
      <c r="D205" s="51">
        <f>SUM(D202:D204)</f>
        <v>93660.69</v>
      </c>
      <c r="E205" s="55">
        <f>SUM(E202:E204)</f>
        <v>0</v>
      </c>
      <c r="F205" s="51">
        <f>SUM(F202:F204)</f>
        <v>117385.59999999999</v>
      </c>
      <c r="G205" s="53">
        <f>SUM(G202:G204)</f>
        <v>15688.650000000007</v>
      </c>
      <c r="H205" s="19">
        <f>SUM(C205:G205)</f>
        <v>266148.5</v>
      </c>
    </row>
    <row r="206" spans="1:8">
      <c r="A206" s="39" t="s">
        <v>48</v>
      </c>
      <c r="B206" s="12" t="s">
        <v>10</v>
      </c>
      <c r="C206" s="24">
        <v>1078999.97</v>
      </c>
      <c r="D206" s="24">
        <v>4669311.29</v>
      </c>
      <c r="E206" s="23">
        <v>187977.8</v>
      </c>
      <c r="F206" s="24">
        <v>4986669.84</v>
      </c>
      <c r="G206" s="24">
        <v>573663.62</v>
      </c>
      <c r="H206" s="32"/>
    </row>
  </sheetData>
  <mergeCells count="112">
    <mergeCell ref="A1:H1"/>
    <mergeCell ref="A2:H2"/>
    <mergeCell ref="A3:H3"/>
    <mergeCell ref="A4:A6"/>
    <mergeCell ref="B4:B6"/>
    <mergeCell ref="C4:C6"/>
    <mergeCell ref="D4:D6"/>
    <mergeCell ref="E4:E6"/>
    <mergeCell ref="F4:F6"/>
    <mergeCell ref="G4:H6"/>
    <mergeCell ref="G8:H8"/>
    <mergeCell ref="G9:H9"/>
    <mergeCell ref="G10:H10"/>
    <mergeCell ref="A11:H11"/>
    <mergeCell ref="G13:H13"/>
    <mergeCell ref="G15:H15"/>
    <mergeCell ref="G16:H16"/>
    <mergeCell ref="A17:H17"/>
    <mergeCell ref="G19:H19"/>
    <mergeCell ref="G21:H21"/>
    <mergeCell ref="G23:H23"/>
    <mergeCell ref="A24:H24"/>
    <mergeCell ref="G26:H26"/>
    <mergeCell ref="G28:H28"/>
    <mergeCell ref="G29:H29"/>
    <mergeCell ref="A30:H30"/>
    <mergeCell ref="G32:H32"/>
    <mergeCell ref="G34:H34"/>
    <mergeCell ref="G35:H35"/>
    <mergeCell ref="A36:G36"/>
    <mergeCell ref="G38:H38"/>
    <mergeCell ref="G40:H40"/>
    <mergeCell ref="A42:G42"/>
    <mergeCell ref="G44:H44"/>
    <mergeCell ref="G46:H46"/>
    <mergeCell ref="A48:G48"/>
    <mergeCell ref="G50:H50"/>
    <mergeCell ref="G52:H52"/>
    <mergeCell ref="A54:G54"/>
    <mergeCell ref="G56:H56"/>
    <mergeCell ref="G58:H58"/>
    <mergeCell ref="A60:G60"/>
    <mergeCell ref="G62:H62"/>
    <mergeCell ref="G64:H64"/>
    <mergeCell ref="A66:G66"/>
    <mergeCell ref="G68:H68"/>
    <mergeCell ref="G70:H70"/>
    <mergeCell ref="A72:G72"/>
    <mergeCell ref="G74:H74"/>
    <mergeCell ref="G76:H76"/>
    <mergeCell ref="A78:G78"/>
    <mergeCell ref="G80:H80"/>
    <mergeCell ref="G82:H82"/>
    <mergeCell ref="A84:G84"/>
    <mergeCell ref="G86:H86"/>
    <mergeCell ref="G88:H88"/>
    <mergeCell ref="A90:G90"/>
    <mergeCell ref="G92:H92"/>
    <mergeCell ref="G94:H94"/>
    <mergeCell ref="A96:G96"/>
    <mergeCell ref="G98:H98"/>
    <mergeCell ref="G100:H100"/>
    <mergeCell ref="A102:G102"/>
    <mergeCell ref="G104:H104"/>
    <mergeCell ref="G106:H106"/>
    <mergeCell ref="A108:G108"/>
    <mergeCell ref="G110:H110"/>
    <mergeCell ref="G112:H112"/>
    <mergeCell ref="A114:G114"/>
    <mergeCell ref="G116:H116"/>
    <mergeCell ref="G118:H118"/>
    <mergeCell ref="A120:G120"/>
    <mergeCell ref="G122:H122"/>
    <mergeCell ref="G124:H124"/>
    <mergeCell ref="A127:G127"/>
    <mergeCell ref="G129:H129"/>
    <mergeCell ref="G131:H131"/>
    <mergeCell ref="A133:G133"/>
    <mergeCell ref="G135:H135"/>
    <mergeCell ref="G137:H137"/>
    <mergeCell ref="A140:G140"/>
    <mergeCell ref="G142:H142"/>
    <mergeCell ref="G144:H144"/>
    <mergeCell ref="A146:G146"/>
    <mergeCell ref="G148:H148"/>
    <mergeCell ref="G150:H150"/>
    <mergeCell ref="A152:G152"/>
    <mergeCell ref="G154:H154"/>
    <mergeCell ref="G156:H156"/>
    <mergeCell ref="A158:G158"/>
    <mergeCell ref="G160:H160"/>
    <mergeCell ref="G162:H162"/>
    <mergeCell ref="A165:G165"/>
    <mergeCell ref="G167:H167"/>
    <mergeCell ref="G169:H169"/>
    <mergeCell ref="A171:G171"/>
    <mergeCell ref="G173:H173"/>
    <mergeCell ref="G175:H175"/>
    <mergeCell ref="A177:G177"/>
    <mergeCell ref="G179:H179"/>
    <mergeCell ref="G181:H181"/>
    <mergeCell ref="A183:G183"/>
    <mergeCell ref="G185:H185"/>
    <mergeCell ref="G187:H187"/>
    <mergeCell ref="A190:G190"/>
    <mergeCell ref="G192:H192"/>
    <mergeCell ref="G193:H193"/>
    <mergeCell ref="A195:G195"/>
    <mergeCell ref="G197:H197"/>
    <mergeCell ref="A201:G201"/>
    <mergeCell ref="G203:H203"/>
    <mergeCell ref="G204:H204"/>
  </mergeCells>
  <pageMargins left="0.19685039370078741" right="0.19685039370078741" top="0.78740157480314965" bottom="0.19685039370078741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правильно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Оборотная ведомость по домам с разбивкой по услугам (период)</dc:title>
  <dc:creator>zukovskaya</dc:creator>
  <cp:lastModifiedBy>zukovskaya</cp:lastModifiedBy>
  <cp:lastPrinted>2013-02-21T08:26:23Z</cp:lastPrinted>
  <dcterms:created xsi:type="dcterms:W3CDTF">2013-02-26T10:39:09Z</dcterms:created>
  <dcterms:modified xsi:type="dcterms:W3CDTF">2013-02-26T10:19:49Z</dcterms:modified>
</cp:coreProperties>
</file>